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X:\05. Klanten\Goirle GO\8. Projecten\GO-23-02 Opstellen ROK renovatie en onderhoud OVL\Productie\Inschrijvingsleidraad met bijlagen\Bijlagen\"/>
    </mc:Choice>
  </mc:AlternateContent>
  <xr:revisionPtr revIDLastSave="0" documentId="13_ncr:1_{5401BDB6-D91B-4D04-8FC6-616998976F5B}" xr6:coauthVersionLast="47" xr6:coauthVersionMax="47" xr10:uidLastSave="{00000000-0000-0000-0000-000000000000}"/>
  <bookViews>
    <workbookView xWindow="15150" yWindow="-16395" windowWidth="29040" windowHeight="16440" xr2:uid="{5EF70AA8-3579-448D-82EB-CC376045EFFC}"/>
  </bookViews>
  <sheets>
    <sheet name="Blad1" sheetId="1" r:id="rId1"/>
  </sheets>
  <definedNames>
    <definedName name="_xlnm.Print_Area" localSheetId="0">Blad1!$A$1:$P$118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3" i="1" l="1"/>
  <c r="G92" i="1"/>
  <c r="G91" i="1"/>
  <c r="G90" i="1"/>
  <c r="G89" i="1"/>
  <c r="G88" i="1"/>
  <c r="G87" i="1"/>
  <c r="G86" i="1"/>
  <c r="G85" i="1"/>
  <c r="G84" i="1"/>
  <c r="G83" i="1"/>
  <c r="G82" i="1"/>
  <c r="G81" i="1"/>
  <c r="G80" i="1"/>
  <c r="G79" i="1"/>
  <c r="G57" i="1"/>
  <c r="G35" i="1"/>
  <c r="G61" i="1"/>
  <c r="G60" i="1"/>
  <c r="G59" i="1"/>
  <c r="G58" i="1"/>
  <c r="G56" i="1"/>
  <c r="G33" i="1"/>
  <c r="N93" i="1"/>
  <c r="N92" i="1"/>
  <c r="N91" i="1"/>
  <c r="N90" i="1"/>
  <c r="N89" i="1"/>
  <c r="N88" i="1"/>
  <c r="N87" i="1"/>
  <c r="N86" i="1"/>
  <c r="N85" i="1"/>
  <c r="N84" i="1"/>
  <c r="N83" i="1"/>
  <c r="N82" i="1"/>
  <c r="N81" i="1"/>
  <c r="N80" i="1"/>
  <c r="N79" i="1"/>
  <c r="M61" i="1"/>
  <c r="M60" i="1"/>
  <c r="M59" i="1"/>
  <c r="M58" i="1"/>
  <c r="M57" i="1"/>
  <c r="M56" i="1"/>
  <c r="G38" i="1"/>
  <c r="G37" i="1"/>
  <c r="G36" i="1"/>
  <c r="G34" i="1"/>
  <c r="E64" i="1" l="1"/>
  <c r="E98" i="1"/>
  <c r="E41" i="1"/>
  <c r="E102" i="1" l="1"/>
</calcChain>
</file>

<file path=xl/sharedStrings.xml><?xml version="1.0" encoding="utf-8"?>
<sst xmlns="http://schemas.openxmlformats.org/spreadsheetml/2006/main" count="110" uniqueCount="67">
  <si>
    <t xml:space="preserve">Bijlage - Opgave korting/ opslag </t>
  </si>
  <si>
    <t xml:space="preserve">De inschrijver dient een korting of opslag op te geven voor de catalogusprijzen waarmee de opdrachtgever gedurende de contractperiode catalogusproducten aan kan schaffen die niet in de raamovereenkomst zijn benoemd. </t>
  </si>
  <si>
    <t xml:space="preserve">Deze kortingsregeling geldt voor de genoemde fabrikanten/ leveranciers. </t>
  </si>
  <si>
    <t xml:space="preserve">De Inschrijver dient voorafgaand aan een deelopdracht de productbeschrijving en verwijzing naar meest recente catalogussen van fabrikanten en de daarbij behorende bruto- of netto prijzenlijsten op te geven. </t>
  </si>
  <si>
    <t>Het opgegeven percentage korting of opslag moet op één decimaal zijn afgerond.</t>
  </si>
  <si>
    <t>Voor alle op te geven kortings- en opslagpercentages geldt dat het op te geven percentage tussen -60% en +10% moet liggen:
- maximaal op te geven opslagpercentage = +10%
- maximaal op te geven kortingspercentage = -60%</t>
  </si>
  <si>
    <t>De kortingen/ opslagen zijn van bruto/netto prijslijsten inclusief verwijderingsbijdrage, handling, levering op plaats van bestemming en bezorgkosten, exclusief BTW.</t>
  </si>
  <si>
    <t>Dit betekent dat de opdrachtnemer geen andere kosten in rekening mag brengen gedurende de looptijd van de overeenkomst en eventuele verlengingen.</t>
  </si>
  <si>
    <t>Het percentage staartkosten van de inschrijfstaat van de raamovereenkomst wordt niet over deze leveringen berekend.</t>
  </si>
  <si>
    <t>Na gunning vormen de opgegeven kortingen een onlosmakelijk onderdeel van het te sluiten contract.</t>
  </si>
  <si>
    <t xml:space="preserve">Kortings- /opslagpercentage op de actuele bruto/netto prijslijsten masten </t>
  </si>
  <si>
    <t xml:space="preserve">De Inschrijver vult in de onderstaande tabel per leverancier het kortings – of opslagpercentage in dat geldt voor de meest recente catalogussen met de daarbij bijbehorende prijslijsten. </t>
  </si>
  <si>
    <t xml:space="preserve">Deze kortingen gelden voor alle catalogusproducten (functionele masten) welke niet in de raamovereenkomst zijn opgenomen. </t>
  </si>
  <si>
    <t xml:space="preserve">Voor elk opgegeven kortingspercentage in de bijlage opgave kortingen - opslagen, wordt een fictieve korting op de fictieve inschrijfprijs gegeven van: </t>
  </si>
  <si>
    <t>per procentpunt per leverancier per staffel</t>
  </si>
  <si>
    <t xml:space="preserve">Voor elk opgegeven opslagpercentage in de bijlage opgave kortingen - opslagen, wordt een fictieve opslag op de fictieve inschrijfprijs gegeven van: </t>
  </si>
  <si>
    <t>Fabrikant/ Leverancier</t>
  </si>
  <si>
    <t>Batchgrootte (st)</t>
  </si>
  <si>
    <t>Korting/ opslag</t>
  </si>
  <si>
    <t>Opslag (%)</t>
  </si>
  <si>
    <t>Valmont (functioneel)</t>
  </si>
  <si>
    <t>1 t/m 4</t>
  </si>
  <si>
    <t>5 t/m 10</t>
  </si>
  <si>
    <t>VDL (functioneel)</t>
  </si>
  <si>
    <t>PMF (functioneel)</t>
  </si>
  <si>
    <t>Fictieve korting/ opslag masten:</t>
  </si>
  <si>
    <t xml:space="preserve">Kortings- /opslagpercentage op de actuele bruto/netto prijslijsten functionele armaturen </t>
  </si>
  <si>
    <t>Deze kortingen gelden voor alle catalogusproducten (functionele armaturen) welke niet in het bestek zijn opgenomen. Levering zonder aansluitsnoer.</t>
  </si>
  <si>
    <t>Schreder (functioneel)</t>
  </si>
  <si>
    <t>1 t/m 10</t>
  </si>
  <si>
    <t>Lightronics (functioneel)</t>
  </si>
  <si>
    <t>Signify  (functioneel)</t>
  </si>
  <si>
    <t>Sustainder (functioneel)</t>
  </si>
  <si>
    <t>Lightwell (functioneel)</t>
  </si>
  <si>
    <t>Orange Lighting (functioneel)</t>
  </si>
  <si>
    <t>Fictieve korting/ opslag functionele armaturen:</t>
  </si>
  <si>
    <t>Kortings- /opslagpercentage op de actuele bruto/netto prijslijsten conventionele/ LED lampen en overige onderdelen</t>
  </si>
  <si>
    <t xml:space="preserve">De Inschrijver vult in onderstaande tabel per fabrikant/ leverancier het kortings – of opslagpercentage in dat geldt voor de meest recente catalogussen met de daarbij bijbehorende prijslijsten. </t>
  </si>
  <si>
    <t xml:space="preserve">Deze kortingen gelden voor alle catalogusproducten welke niet in het bestek zijn opgenomen (conventionele/ LED lampen, drivers, VSA’s, etc.). </t>
  </si>
  <si>
    <t xml:space="preserve">Osram - VSA en drivers </t>
  </si>
  <si>
    <t>11 t/m 50</t>
  </si>
  <si>
    <t>&gt;50</t>
  </si>
  <si>
    <t>Osram - (compact) HID</t>
  </si>
  <si>
    <t>Saled - retrofit</t>
  </si>
  <si>
    <t>Signify (VRG 43)*</t>
  </si>
  <si>
    <t>Signify (VRG 46,61)*</t>
  </si>
  <si>
    <t>* VRG 43: VSA en drivers</t>
  </si>
  <si>
    <t>* VRG 46,61: (compact) HID</t>
  </si>
  <si>
    <t>Fictieve korting/ opslag onderdelen:</t>
  </si>
  <si>
    <t>TOTAAL FICTIEVE KORTING/ OPSLAG:</t>
  </si>
  <si>
    <t>De Inschrijver verklaart dat de in deze bijlage opgegeven kortingspercentages gelden gedurende de looptijd van de overeenkomst, inclusief eventuele verlengingen.</t>
  </si>
  <si>
    <t>Opgemaakt:</t>
  </si>
  <si>
    <t>op</t>
  </si>
  <si>
    <t>…..............................................................................................................................................................</t>
  </si>
  <si>
    <t>(datum)</t>
  </si>
  <si>
    <t>te</t>
  </si>
  <si>
    <t>(plaats)</t>
  </si>
  <si>
    <t>door</t>
  </si>
  <si>
    <t>(naam en voorletters)</t>
  </si>
  <si>
    <t>als rechtsgeldig vertegenwoordiger van</t>
  </si>
  <si>
    <t>(naam bedrijf)</t>
  </si>
  <si>
    <t>(handtekening)</t>
  </si>
  <si>
    <t>…...................................</t>
  </si>
  <si>
    <t>Wanneer een kortingspercentage wordt opgegeven moet dit met een minteken worden aangegeven, bij een opslagpercentage met een plusteken. Indien niets wordt ingevuld wordt uit gegaan van 0%.</t>
  </si>
  <si>
    <t>Uitgangspunten: (1) Levering van masten in genoemde batchgroottes, (2) de omvang kan per deelopdracht kan varieren, (3) gedurende de looptijd van de overeenkomst worden lichtmasten geleverd, van verschillende leveranciers en in deelopdrachten van verschillende omvang.</t>
  </si>
  <si>
    <t>Uitgangspunten: (1) Levering van armaturen in genoemde batchgroottes, (2) de omvang kan per deelopdracht kan varieren, (3) gedurende de looptijd van de overeenkomst worden armaturen geleverd, van verschillende leveranciers en in deelopdrachten van verschillende omvang.</t>
  </si>
  <si>
    <t>Uitgangspunten: (1) Levering van producten in genoemde batchgroottes, (2) de omvang kan per deelopdracht varieren, (3) gedurende de looptijd van de overeenkomst worden (LED)lampen en overige onderdelen geleverd, van verschillende leveranciers en in deelopdrachten van verschillende omvang.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</si>
</sst>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0.0%;\-0.0%"/>
    <numFmt numFmtId="165" formatCode="\+0%;\-0%"/>
    <numFmt numFmtId="166" formatCode="_ &quot;€&quot;\ * #,##0_ ;_ &quot;€&quot;\ * \-#,##0_ ;_ &quot;€&quot;\ * &quot;-&quot;??_ ;_ @_ "/>
  </numFmts>
  <fonts count="10" x14ac:knownFonts="1">
    <font>
      <sz val="11"/>
      <color theme="1"/>
      <name val="Aptos Narrow"/>
      <family val="2"/>
      <scheme val="minor"/>
    </font>
    <font>
      <sz val="11"/>
      <color theme="1"/>
      <name val="Aptos Narrow"/>
      <family val="2"/>
      <scheme val="minor"/>
    </font>
    <font>
      <b/>
      <sz val="11"/>
      <color theme="1"/>
      <name val="Aptos Narrow"/>
      <family val="2"/>
      <scheme val="minor"/>
    </font>
    <font>
      <sz val="11"/>
      <color theme="0"/>
      <name val="Aptos Narrow"/>
      <family val="2"/>
      <scheme val="minor"/>
    </font>
    <font>
      <b/>
      <sz val="14"/>
      <color theme="1"/>
      <name val="Aptos Narrow"/>
      <family val="2"/>
      <scheme val="minor"/>
    </font>
    <font>
      <b/>
      <sz val="11"/>
      <color rgb="FF000000"/>
      <name val="Aptos Narrow"/>
      <family val="2"/>
      <scheme val="minor"/>
    </font>
    <font>
      <sz val="11"/>
      <name val="Aptos Narrow"/>
      <family val="2"/>
      <scheme val="minor"/>
    </font>
    <font>
      <b/>
      <sz val="11"/>
      <name val="Aptos Narrow"/>
      <family val="2"/>
      <scheme val="minor"/>
    </font>
    <font>
      <sz val="11"/>
      <color rgb="FF000000"/>
      <name val="Aptos Narrow"/>
      <family val="2"/>
      <scheme val="minor"/>
    </font>
    <font>
      <sz val="11"/>
      <color theme="0" tint="-0.249977111117893"/>
      <name val="Aptos Narrow"/>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0" borderId="0"/>
  </cellStyleXfs>
  <cellXfs count="84">
    <xf numFmtId="0" fontId="0" fillId="0" borderId="0" xfId="0"/>
    <xf numFmtId="44" fontId="5" fillId="0" borderId="0" xfId="1" applyFont="1" applyFill="1" applyBorder="1" applyAlignment="1" applyProtection="1">
      <alignment horizontal="center" vertical="center" wrapText="1"/>
    </xf>
    <xf numFmtId="164" fontId="8" fillId="0" borderId="9" xfId="2" applyNumberFormat="1" applyFont="1" applyBorder="1" applyAlignment="1" applyProtection="1">
      <alignment horizontal="center" vertical="center"/>
      <protection locked="0"/>
    </xf>
    <xf numFmtId="165" fontId="6" fillId="0" borderId="0" xfId="2" applyNumberFormat="1" applyFont="1" applyBorder="1" applyAlignment="1" applyProtection="1">
      <alignment horizontal="center" vertical="center"/>
    </xf>
    <xf numFmtId="44" fontId="3" fillId="0" borderId="0" xfId="1" applyFont="1" applyBorder="1" applyProtection="1"/>
    <xf numFmtId="165" fontId="8" fillId="0" borderId="0" xfId="2" applyNumberFormat="1" applyFont="1" applyBorder="1" applyAlignment="1" applyProtection="1">
      <alignment horizontal="center" vertical="center"/>
    </xf>
    <xf numFmtId="166" fontId="6" fillId="0" borderId="0" xfId="1" applyNumberFormat="1" applyFont="1" applyBorder="1" applyProtection="1"/>
    <xf numFmtId="44" fontId="2" fillId="2" borderId="15" xfId="1" applyFont="1" applyFill="1" applyBorder="1" applyProtection="1"/>
    <xf numFmtId="0" fontId="9" fillId="4" borderId="0" xfId="0" applyFont="1" applyFill="1"/>
    <xf numFmtId="0" fontId="9" fillId="4" borderId="0" xfId="0" applyFont="1" applyFill="1" applyAlignment="1">
      <alignment horizontal="left"/>
    </xf>
    <xf numFmtId="0" fontId="1" fillId="0" borderId="0" xfId="3" applyAlignment="1" applyProtection="1">
      <alignment horizontal="left" vertical="top" wrapText="1"/>
      <protection hidden="1"/>
    </xf>
    <xf numFmtId="0" fontId="1" fillId="0" borderId="5" xfId="3" applyBorder="1" applyAlignment="1" applyProtection="1">
      <alignment horizontal="left" vertical="top" wrapText="1"/>
      <protection hidden="1"/>
    </xf>
    <xf numFmtId="0" fontId="0" fillId="4" borderId="0" xfId="0" applyFill="1"/>
    <xf numFmtId="0" fontId="0" fillId="0" borderId="1" xfId="0" applyBorder="1"/>
    <xf numFmtId="0" fontId="0" fillId="0" borderId="3" xfId="0" applyBorder="1" applyAlignment="1">
      <alignment horizontal="center"/>
    </xf>
    <xf numFmtId="0" fontId="0" fillId="0" borderId="4" xfId="0" applyBorder="1"/>
    <xf numFmtId="0" fontId="4" fillId="0" borderId="5" xfId="0" applyFont="1" applyBorder="1" applyAlignment="1">
      <alignment horizontal="left"/>
    </xf>
    <xf numFmtId="0" fontId="0" fillId="0" borderId="0" xfId="0" applyAlignment="1">
      <alignment horizontal="center"/>
    </xf>
    <xf numFmtId="0" fontId="0" fillId="0" borderId="5" xfId="0" applyBorder="1" applyAlignment="1">
      <alignment horizontal="center"/>
    </xf>
    <xf numFmtId="0" fontId="0" fillId="0" borderId="0" xfId="0" applyAlignment="1">
      <alignment horizontal="left" vertical="top" wrapText="1"/>
    </xf>
    <xf numFmtId="0" fontId="0" fillId="0" borderId="5" xfId="0" applyBorder="1" applyAlignment="1">
      <alignment horizontal="left" vertical="top" wrapText="1"/>
    </xf>
    <xf numFmtId="0" fontId="0" fillId="0" borderId="0" xfId="0" applyAlignment="1">
      <alignment horizontal="left" wrapText="1"/>
    </xf>
    <xf numFmtId="0" fontId="0" fillId="0" borderId="5" xfId="0" applyBorder="1" applyAlignment="1">
      <alignment horizontal="left" wrapText="1"/>
    </xf>
    <xf numFmtId="0" fontId="0" fillId="0" borderId="6" xfId="0" applyBorder="1"/>
    <xf numFmtId="0" fontId="0" fillId="0" borderId="8" xfId="0" applyBorder="1" applyAlignment="1">
      <alignment horizontal="center" wrapText="1"/>
    </xf>
    <xf numFmtId="0" fontId="2" fillId="0" borderId="5" xfId="0" applyFont="1" applyBorder="1" applyAlignment="1">
      <alignment horizontal="left"/>
    </xf>
    <xf numFmtId="0" fontId="0" fillId="0" borderId="5" xfId="0" applyBorder="1"/>
    <xf numFmtId="0" fontId="0" fillId="0" borderId="0" xfId="0" applyAlignment="1">
      <alignment horizontal="left"/>
    </xf>
    <xf numFmtId="0" fontId="0" fillId="0" borderId="5" xfId="0" applyBorder="1" applyAlignment="1">
      <alignment horizontal="left"/>
    </xf>
    <xf numFmtId="0" fontId="6" fillId="0" borderId="0" xfId="0" applyFont="1"/>
    <xf numFmtId="0" fontId="6" fillId="0" borderId="5" xfId="0" applyFont="1" applyBorder="1"/>
    <xf numFmtId="0" fontId="7" fillId="0" borderId="0" xfId="0" applyFont="1" applyAlignment="1">
      <alignment horizontal="center" vertical="center" wrapText="1"/>
    </xf>
    <xf numFmtId="0" fontId="8" fillId="0" borderId="10" xfId="0" applyFont="1" applyBorder="1" applyAlignment="1">
      <alignment horizontal="center" vertical="center"/>
    </xf>
    <xf numFmtId="0" fontId="0" fillId="0" borderId="9" xfId="0" applyBorder="1" applyAlignment="1">
      <alignment horizontal="center" vertical="center" wrapText="1"/>
    </xf>
    <xf numFmtId="166" fontId="6" fillId="0" borderId="0" xfId="0" applyNumberFormat="1" applyFont="1"/>
    <xf numFmtId="0" fontId="8" fillId="0" borderId="0" xfId="0" applyFont="1" applyAlignment="1">
      <alignment horizontal="center" vertical="center"/>
    </xf>
    <xf numFmtId="0" fontId="0" fillId="0" borderId="0" xfId="0" applyAlignment="1">
      <alignment horizontal="center" vertical="center" wrapText="1"/>
    </xf>
    <xf numFmtId="0" fontId="0" fillId="0" borderId="7" xfId="0" applyBorder="1"/>
    <xf numFmtId="0" fontId="0" fillId="0" borderId="8" xfId="0" applyBorder="1"/>
    <xf numFmtId="0" fontId="0" fillId="0" borderId="2" xfId="0" applyBorder="1"/>
    <xf numFmtId="0" fontId="0" fillId="0" borderId="3" xfId="0" applyBorder="1"/>
    <xf numFmtId="0" fontId="5" fillId="0" borderId="0" xfId="0" applyFont="1" applyAlignment="1">
      <alignment horizontal="center" vertical="center" wrapText="1"/>
    </xf>
    <xf numFmtId="164" fontId="6" fillId="0" borderId="0" xfId="2" applyNumberFormat="1" applyFont="1" applyBorder="1" applyAlignment="1" applyProtection="1">
      <alignment horizontal="center" vertical="center"/>
    </xf>
    <xf numFmtId="0" fontId="6" fillId="0" borderId="0" xfId="0" applyFont="1" applyAlignment="1">
      <alignment horizontal="center" vertical="center" wrapText="1"/>
    </xf>
    <xf numFmtId="0" fontId="8" fillId="0" borderId="9" xfId="0" applyFont="1" applyBorder="1" applyAlignment="1">
      <alignment horizontal="center" vertical="center" wrapText="1"/>
    </xf>
    <xf numFmtId="164" fontId="8" fillId="0" borderId="0" xfId="2" applyNumberFormat="1" applyFont="1" applyBorder="1" applyAlignment="1" applyProtection="1">
      <alignment horizontal="center" vertical="center"/>
    </xf>
    <xf numFmtId="0" fontId="0" fillId="0" borderId="1" xfId="0" applyBorder="1" applyAlignment="1">
      <alignment horizontal="center"/>
    </xf>
    <xf numFmtId="0" fontId="2" fillId="2" borderId="13" xfId="0" applyFont="1" applyFill="1" applyBorder="1"/>
    <xf numFmtId="0" fontId="2" fillId="2" borderId="14" xfId="0" applyFont="1" applyFill="1" applyBorder="1"/>
    <xf numFmtId="0" fontId="0" fillId="0" borderId="8" xfId="0" applyBorder="1" applyAlignment="1">
      <alignment horizontal="center"/>
    </xf>
    <xf numFmtId="0" fontId="0" fillId="3" borderId="5" xfId="0" applyFill="1" applyBorder="1" applyAlignment="1">
      <alignment horizontal="center"/>
    </xf>
    <xf numFmtId="0" fontId="2" fillId="3" borderId="0" xfId="0" applyFont="1" applyFill="1"/>
    <xf numFmtId="0" fontId="0" fillId="3" borderId="0" xfId="0" applyFill="1"/>
    <xf numFmtId="44" fontId="2" fillId="3" borderId="16" xfId="0" applyNumberFormat="1" applyFont="1" applyFill="1" applyBorder="1"/>
    <xf numFmtId="0" fontId="0" fillId="3" borderId="8" xfId="0" applyFill="1" applyBorder="1" applyAlignment="1">
      <alignment horizontal="center"/>
    </xf>
    <xf numFmtId="0" fontId="0" fillId="0" borderId="0" xfId="0" applyAlignment="1" applyProtection="1">
      <alignment horizontal="left"/>
      <protection locked="0"/>
    </xf>
    <xf numFmtId="0" fontId="0" fillId="0" borderId="0" xfId="0" applyProtection="1">
      <protection locked="0"/>
    </xf>
    <xf numFmtId="0" fontId="0" fillId="0" borderId="0" xfId="0" applyAlignment="1">
      <alignment horizontal="left" wrapText="1"/>
    </xf>
    <xf numFmtId="0" fontId="0" fillId="0" borderId="2" xfId="0" applyBorder="1" applyAlignment="1">
      <alignment horizontal="center"/>
    </xf>
    <xf numFmtId="0" fontId="4" fillId="0" borderId="0" xfId="0" applyFont="1" applyAlignment="1">
      <alignment horizontal="left"/>
    </xf>
    <xf numFmtId="0" fontId="0" fillId="0" borderId="0" xfId="0" applyAlignment="1">
      <alignment horizontal="center"/>
    </xf>
    <xf numFmtId="0" fontId="0" fillId="0" borderId="0" xfId="0" applyAlignment="1">
      <alignment horizontal="left" vertical="top" wrapText="1"/>
    </xf>
    <xf numFmtId="0" fontId="1" fillId="0" borderId="0" xfId="3" applyAlignment="1" applyProtection="1">
      <alignment horizontal="left" vertical="top" wrapText="1"/>
      <protection hidden="1"/>
    </xf>
    <xf numFmtId="0" fontId="0" fillId="0" borderId="0" xfId="0" applyAlignment="1">
      <alignment horizontal="right"/>
    </xf>
    <xf numFmtId="0" fontId="0" fillId="0" borderId="0" xfId="0" applyAlignment="1">
      <alignment horizontal="left"/>
    </xf>
    <xf numFmtId="0" fontId="0" fillId="0" borderId="7" xfId="0" applyBorder="1" applyAlignment="1">
      <alignment horizontal="center" wrapText="1"/>
    </xf>
    <xf numFmtId="0" fontId="2" fillId="0" borderId="0" xfId="0" applyFont="1" applyAlignment="1">
      <alignment horizontal="left"/>
    </xf>
    <xf numFmtId="0" fontId="5" fillId="0" borderId="9" xfId="0" applyFont="1" applyBorder="1" applyAlignment="1">
      <alignment horizontal="justify" vertical="center"/>
    </xf>
    <xf numFmtId="0" fontId="5" fillId="0" borderId="9" xfId="0" applyFont="1" applyBorder="1" applyAlignment="1">
      <alignment horizontal="center" vertical="center" wrapText="1"/>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8" fillId="0" borderId="9" xfId="0" applyFont="1" applyBorder="1" applyAlignment="1">
      <alignment horizontal="center" vertical="center"/>
    </xf>
    <xf numFmtId="0" fontId="2" fillId="2" borderId="13" xfId="0" applyFont="1" applyFill="1" applyBorder="1" applyAlignment="1">
      <alignment horizontal="center"/>
    </xf>
    <xf numFmtId="0" fontId="2" fillId="2" borderId="14" xfId="0" applyFont="1" applyFill="1" applyBorder="1" applyAlignment="1">
      <alignment horizontal="center"/>
    </xf>
    <xf numFmtId="0" fontId="2" fillId="2" borderId="13" xfId="0" applyFont="1" applyFill="1" applyBorder="1" applyAlignment="1">
      <alignment horizontal="left"/>
    </xf>
    <xf numFmtId="0" fontId="2" fillId="2" borderId="14" xfId="0" applyFont="1" applyFill="1" applyBorder="1" applyAlignment="1">
      <alignment horizontal="left"/>
    </xf>
    <xf numFmtId="0" fontId="8" fillId="0" borderId="12" xfId="0" applyFont="1" applyBorder="1" applyAlignment="1">
      <alignment horizontal="center" vertical="center"/>
    </xf>
    <xf numFmtId="0" fontId="0" fillId="0" borderId="7" xfId="0" applyBorder="1" applyAlignment="1">
      <alignment horizontal="center"/>
    </xf>
    <xf numFmtId="0" fontId="0" fillId="3" borderId="4" xfId="0" applyFill="1" applyBorder="1" applyAlignment="1">
      <alignment horizontal="center"/>
    </xf>
    <xf numFmtId="0" fontId="0" fillId="3" borderId="6" xfId="0" applyFill="1" applyBorder="1" applyAlignment="1">
      <alignment horizontal="center"/>
    </xf>
    <xf numFmtId="0" fontId="0" fillId="3" borderId="0" xfId="0" applyFill="1" applyAlignment="1">
      <alignment horizontal="center"/>
    </xf>
    <xf numFmtId="0" fontId="0" fillId="3" borderId="7" xfId="0" applyFill="1" applyBorder="1" applyAlignment="1">
      <alignment horizontal="center"/>
    </xf>
    <xf numFmtId="0" fontId="0" fillId="0" borderId="0" xfId="0" applyAlignment="1" applyProtection="1">
      <alignment horizontal="left"/>
      <protection locked="0"/>
    </xf>
    <xf numFmtId="0" fontId="0" fillId="0" borderId="0" xfId="0" applyAlignment="1" applyProtection="1">
      <alignment horizontal="left" wrapText="1"/>
      <protection locked="0"/>
    </xf>
  </cellXfs>
  <cellStyles count="4">
    <cellStyle name="Procent" xfId="2" builtinId="5"/>
    <cellStyle name="Standaard" xfId="0" builtinId="0"/>
    <cellStyle name="Standaard 2" xfId="3" xr:uid="{DCF0E80F-C351-437D-9310-50FE138A35A3}"/>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D51A6-1F5F-4CA7-ACDC-FA97A1B8B35C}">
  <dimension ref="B1:N118"/>
  <sheetViews>
    <sheetView showGridLines="0" tabSelected="1" zoomScale="85" zoomScaleNormal="85" workbookViewId="0">
      <selection activeCell="E33" sqref="E33"/>
    </sheetView>
  </sheetViews>
  <sheetFormatPr defaultRowHeight="14.4" x14ac:dyDescent="0.3"/>
  <cols>
    <col min="1" max="1" width="2.88671875" style="8" customWidth="1"/>
    <col min="2" max="2" width="5.44140625" style="12" customWidth="1"/>
    <col min="3" max="3" width="27.33203125" style="12" customWidth="1"/>
    <col min="4" max="4" width="17.109375" style="12" customWidth="1"/>
    <col min="5" max="6" width="18.44140625" style="12" customWidth="1"/>
    <col min="7" max="7" width="22.6640625" style="12" customWidth="1"/>
    <col min="8" max="8" width="17.109375" style="12" customWidth="1"/>
    <col min="9" max="9" width="18.44140625" style="12" customWidth="1"/>
    <col min="10" max="11" width="9.109375" style="12"/>
    <col min="12" max="12" width="4.109375" style="12" customWidth="1"/>
    <col min="13" max="13" width="10.44140625" style="8" customWidth="1"/>
    <col min="14" max="14" width="14.5546875" style="8" customWidth="1"/>
    <col min="15" max="16384" width="8.88671875" style="8"/>
  </cols>
  <sheetData>
    <row r="1" spans="2:14" ht="15" thickBot="1" x14ac:dyDescent="0.35"/>
    <row r="2" spans="2:14" ht="18" customHeight="1" x14ac:dyDescent="0.3">
      <c r="B2" s="13"/>
      <c r="C2" s="58"/>
      <c r="D2" s="58"/>
      <c r="E2" s="58"/>
      <c r="F2" s="58"/>
      <c r="G2" s="58"/>
      <c r="H2" s="58"/>
      <c r="I2" s="58"/>
      <c r="J2" s="58"/>
      <c r="K2" s="58"/>
      <c r="L2" s="14"/>
    </row>
    <row r="3" spans="2:14" ht="18" x14ac:dyDescent="0.35">
      <c r="B3" s="15"/>
      <c r="C3" s="59" t="s">
        <v>0</v>
      </c>
      <c r="D3" s="59"/>
      <c r="E3" s="59"/>
      <c r="F3" s="59"/>
      <c r="G3" s="59"/>
      <c r="H3" s="59"/>
      <c r="I3" s="59"/>
      <c r="J3" s="59"/>
      <c r="K3" s="59"/>
      <c r="L3" s="16"/>
    </row>
    <row r="4" spans="2:14" ht="13.8" customHeight="1" x14ac:dyDescent="0.3">
      <c r="B4" s="15"/>
      <c r="C4" s="60"/>
      <c r="D4" s="60"/>
      <c r="E4" s="60"/>
      <c r="F4" s="60"/>
      <c r="G4" s="60"/>
      <c r="H4" s="60"/>
      <c r="I4" s="60"/>
      <c r="J4" s="60"/>
      <c r="K4" s="60"/>
      <c r="L4" s="18"/>
    </row>
    <row r="5" spans="2:14" ht="31.8" customHeight="1" x14ac:dyDescent="0.3">
      <c r="B5" s="15"/>
      <c r="C5" s="61" t="s">
        <v>1</v>
      </c>
      <c r="D5" s="61"/>
      <c r="E5" s="61"/>
      <c r="F5" s="61"/>
      <c r="G5" s="61"/>
      <c r="H5" s="61"/>
      <c r="I5" s="61"/>
      <c r="J5" s="61"/>
      <c r="K5" s="61"/>
      <c r="L5" s="20"/>
      <c r="M5" s="9"/>
      <c r="N5" s="9"/>
    </row>
    <row r="6" spans="2:14" x14ac:dyDescent="0.3">
      <c r="B6" s="15"/>
      <c r="C6" s="61" t="s">
        <v>2</v>
      </c>
      <c r="D6" s="61"/>
      <c r="E6" s="61"/>
      <c r="F6" s="61"/>
      <c r="G6" s="61"/>
      <c r="H6" s="61"/>
      <c r="I6" s="61"/>
      <c r="J6" s="61"/>
      <c r="K6" s="61"/>
      <c r="L6" s="20"/>
      <c r="M6" s="9"/>
      <c r="N6" s="9"/>
    </row>
    <row r="7" spans="2:14" ht="28.2" customHeight="1" x14ac:dyDescent="0.3">
      <c r="B7" s="15"/>
      <c r="C7" s="61" t="s">
        <v>3</v>
      </c>
      <c r="D7" s="61"/>
      <c r="E7" s="61"/>
      <c r="F7" s="61"/>
      <c r="G7" s="61"/>
      <c r="H7" s="61"/>
      <c r="I7" s="61"/>
      <c r="J7" s="61"/>
      <c r="K7" s="61"/>
      <c r="L7" s="20"/>
      <c r="M7" s="9"/>
      <c r="N7" s="9"/>
    </row>
    <row r="8" spans="2:14" x14ac:dyDescent="0.3">
      <c r="B8" s="15"/>
      <c r="C8" s="19"/>
      <c r="D8" s="19"/>
      <c r="E8" s="19"/>
      <c r="F8" s="19"/>
      <c r="G8" s="19"/>
      <c r="H8" s="19"/>
      <c r="I8" s="19"/>
      <c r="J8" s="19"/>
      <c r="K8" s="19"/>
      <c r="L8" s="20"/>
      <c r="M8" s="9"/>
      <c r="N8" s="9"/>
    </row>
    <row r="9" spans="2:14" ht="30" customHeight="1" x14ac:dyDescent="0.3">
      <c r="B9" s="15"/>
      <c r="C9" s="61" t="s">
        <v>63</v>
      </c>
      <c r="D9" s="61"/>
      <c r="E9" s="61"/>
      <c r="F9" s="61"/>
      <c r="G9" s="61"/>
      <c r="H9" s="61"/>
      <c r="I9" s="61"/>
      <c r="J9" s="61"/>
      <c r="K9" s="61"/>
      <c r="L9" s="20"/>
      <c r="M9" s="9"/>
      <c r="N9" s="9"/>
    </row>
    <row r="10" spans="2:14" x14ac:dyDescent="0.3">
      <c r="B10" s="15"/>
      <c r="C10" s="61" t="s">
        <v>4</v>
      </c>
      <c r="D10" s="61"/>
      <c r="E10" s="61"/>
      <c r="F10" s="61"/>
      <c r="G10" s="61"/>
      <c r="H10" s="61"/>
      <c r="I10" s="61"/>
      <c r="J10" s="61"/>
      <c r="K10" s="61"/>
      <c r="L10" s="20"/>
      <c r="M10" s="9"/>
      <c r="N10" s="9"/>
    </row>
    <row r="11" spans="2:14" ht="45" customHeight="1" x14ac:dyDescent="0.3">
      <c r="B11" s="15"/>
      <c r="C11" s="62" t="s">
        <v>5</v>
      </c>
      <c r="D11" s="62"/>
      <c r="E11" s="62"/>
      <c r="F11" s="62"/>
      <c r="G11" s="62"/>
      <c r="H11" s="62"/>
      <c r="I11" s="62"/>
      <c r="J11" s="62"/>
      <c r="K11" s="62"/>
      <c r="L11" s="11"/>
      <c r="M11" s="9"/>
      <c r="N11" s="9"/>
    </row>
    <row r="12" spans="2:14" x14ac:dyDescent="0.3">
      <c r="B12" s="15"/>
      <c r="C12" s="10"/>
      <c r="D12" s="10"/>
      <c r="E12" s="10"/>
      <c r="F12" s="10"/>
      <c r="G12" s="10"/>
      <c r="H12" s="10"/>
      <c r="I12" s="10"/>
      <c r="J12" s="10"/>
      <c r="K12" s="10"/>
      <c r="L12" s="11"/>
      <c r="M12" s="9"/>
      <c r="N12" s="9"/>
    </row>
    <row r="13" spans="2:14" ht="13.8" customHeight="1" x14ac:dyDescent="0.3">
      <c r="B13" s="15"/>
      <c r="C13" s="57" t="s">
        <v>6</v>
      </c>
      <c r="D13" s="57"/>
      <c r="E13" s="57"/>
      <c r="F13" s="57"/>
      <c r="G13" s="57"/>
      <c r="H13" s="57"/>
      <c r="I13" s="57"/>
      <c r="J13" s="57"/>
      <c r="K13" s="57"/>
      <c r="L13" s="22"/>
      <c r="M13" s="9"/>
      <c r="N13" s="9"/>
    </row>
    <row r="14" spans="2:14" ht="15.6" customHeight="1" x14ac:dyDescent="0.3">
      <c r="B14" s="15"/>
      <c r="C14" s="57" t="s">
        <v>7</v>
      </c>
      <c r="D14" s="57"/>
      <c r="E14" s="57"/>
      <c r="F14" s="57"/>
      <c r="G14" s="57"/>
      <c r="H14" s="57"/>
      <c r="I14" s="57"/>
      <c r="J14" s="57"/>
      <c r="K14" s="57"/>
      <c r="L14" s="22"/>
      <c r="M14" s="9"/>
      <c r="N14" s="9"/>
    </row>
    <row r="15" spans="2:14" x14ac:dyDescent="0.3">
      <c r="B15" s="15"/>
      <c r="C15" s="57" t="s">
        <v>8</v>
      </c>
      <c r="D15" s="57"/>
      <c r="E15" s="57"/>
      <c r="F15" s="57"/>
      <c r="G15" s="57"/>
      <c r="H15" s="57"/>
      <c r="I15" s="57"/>
      <c r="J15" s="57"/>
      <c r="K15" s="57"/>
      <c r="L15" s="22"/>
      <c r="M15" s="9"/>
      <c r="N15" s="9"/>
    </row>
    <row r="16" spans="2:14" x14ac:dyDescent="0.3">
      <c r="B16" s="15"/>
      <c r="C16" s="57" t="s">
        <v>9</v>
      </c>
      <c r="D16" s="57"/>
      <c r="E16" s="57"/>
      <c r="F16" s="57"/>
      <c r="G16" s="57"/>
      <c r="H16" s="57"/>
      <c r="I16" s="57"/>
      <c r="J16" s="57"/>
      <c r="K16" s="57"/>
      <c r="L16" s="22"/>
      <c r="M16" s="9"/>
      <c r="N16" s="9"/>
    </row>
    <row r="17" spans="2:14" ht="26.4" customHeight="1" thickBot="1" x14ac:dyDescent="0.35">
      <c r="B17" s="23"/>
      <c r="C17" s="65"/>
      <c r="D17" s="65"/>
      <c r="E17" s="65"/>
      <c r="F17" s="65"/>
      <c r="G17" s="65"/>
      <c r="H17" s="65"/>
      <c r="I17" s="65"/>
      <c r="J17" s="65"/>
      <c r="K17" s="65"/>
      <c r="L17" s="24"/>
      <c r="M17" s="9"/>
      <c r="N17" s="9"/>
    </row>
    <row r="18" spans="2:14" x14ac:dyDescent="0.3">
      <c r="B18" s="13"/>
      <c r="C18" s="58"/>
      <c r="D18" s="58"/>
      <c r="E18" s="58"/>
      <c r="F18" s="58"/>
      <c r="G18" s="58"/>
      <c r="H18" s="58"/>
      <c r="I18" s="58"/>
      <c r="J18" s="58"/>
      <c r="K18" s="58"/>
      <c r="L18" s="14"/>
    </row>
    <row r="19" spans="2:14" x14ac:dyDescent="0.3">
      <c r="B19" s="15"/>
      <c r="C19" s="66" t="s">
        <v>10</v>
      </c>
      <c r="D19" s="66"/>
      <c r="E19" s="66"/>
      <c r="F19" s="66"/>
      <c r="G19" s="66"/>
      <c r="H19" s="66"/>
      <c r="I19" s="66"/>
      <c r="J19" s="66"/>
      <c r="K19" s="66"/>
      <c r="L19" s="25"/>
    </row>
    <row r="20" spans="2:14" ht="23.4" customHeight="1" x14ac:dyDescent="0.3">
      <c r="B20" s="15"/>
      <c r="C20" s="57" t="s">
        <v>11</v>
      </c>
      <c r="D20" s="57"/>
      <c r="E20" s="57"/>
      <c r="F20" s="57"/>
      <c r="G20" s="57"/>
      <c r="H20" s="57"/>
      <c r="I20" s="57"/>
      <c r="J20" s="57"/>
      <c r="K20" s="57"/>
      <c r="L20" s="22"/>
      <c r="M20" s="9"/>
      <c r="N20" s="9"/>
    </row>
    <row r="21" spans="2:14" x14ac:dyDescent="0.3">
      <c r="B21" s="15"/>
      <c r="C21" s="57" t="s">
        <v>12</v>
      </c>
      <c r="D21" s="57"/>
      <c r="E21" s="57"/>
      <c r="F21" s="57"/>
      <c r="G21" s="57"/>
      <c r="H21" s="57"/>
      <c r="I21" s="57"/>
      <c r="J21" s="57"/>
      <c r="K21" s="57"/>
      <c r="L21" s="22"/>
      <c r="M21" s="9"/>
      <c r="N21" s="9"/>
    </row>
    <row r="22" spans="2:14" x14ac:dyDescent="0.3">
      <c r="B22" s="15"/>
      <c r="C22"/>
      <c r="D22"/>
      <c r="E22"/>
      <c r="F22"/>
      <c r="G22"/>
      <c r="H22"/>
      <c r="I22"/>
      <c r="J22"/>
      <c r="K22"/>
      <c r="L22" s="26"/>
      <c r="M22" s="9"/>
      <c r="N22" s="9"/>
    </row>
    <row r="23" spans="2:14" ht="34.799999999999997" customHeight="1" x14ac:dyDescent="0.3">
      <c r="B23" s="15"/>
      <c r="C23" s="57" t="s">
        <v>64</v>
      </c>
      <c r="D23" s="57"/>
      <c r="E23" s="57"/>
      <c r="F23" s="57"/>
      <c r="G23" s="57"/>
      <c r="H23" s="57"/>
      <c r="I23" s="57"/>
      <c r="J23" s="57"/>
      <c r="K23" s="57"/>
      <c r="L23" s="22"/>
      <c r="M23" s="9"/>
      <c r="N23" s="9"/>
    </row>
    <row r="24" spans="2:14" x14ac:dyDescent="0.3">
      <c r="B24" s="15"/>
      <c r="C24" s="21"/>
      <c r="D24" s="21"/>
      <c r="E24" s="21"/>
      <c r="F24" s="21"/>
      <c r="G24" s="21"/>
      <c r="H24" s="21"/>
      <c r="I24" s="21"/>
      <c r="J24" s="21"/>
      <c r="K24" s="21"/>
      <c r="L24" s="22"/>
      <c r="M24" s="9"/>
      <c r="N24" s="9"/>
    </row>
    <row r="25" spans="2:14" x14ac:dyDescent="0.3">
      <c r="B25" s="15"/>
      <c r="C25" s="64" t="s">
        <v>13</v>
      </c>
      <c r="D25" s="64"/>
      <c r="E25" s="64"/>
      <c r="F25" s="64"/>
      <c r="G25" s="64"/>
      <c r="H25" s="64"/>
      <c r="I25" s="64"/>
      <c r="J25" s="64"/>
      <c r="K25" s="64"/>
      <c r="L25" s="28"/>
      <c r="M25" s="9"/>
      <c r="N25" s="9"/>
    </row>
    <row r="26" spans="2:14" x14ac:dyDescent="0.3">
      <c r="B26" s="15"/>
      <c r="C26" s="63"/>
      <c r="D26" s="63"/>
      <c r="E26" s="1">
        <v>500</v>
      </c>
      <c r="F26" s="64" t="s">
        <v>14</v>
      </c>
      <c r="G26" s="64"/>
      <c r="H26" s="64"/>
      <c r="I26" s="64"/>
      <c r="J26" s="64"/>
      <c r="K26" s="64"/>
      <c r="L26" s="28"/>
      <c r="M26" s="9"/>
      <c r="N26" s="9"/>
    </row>
    <row r="27" spans="2:14" x14ac:dyDescent="0.3">
      <c r="B27" s="15"/>
      <c r="C27" s="64" t="s">
        <v>15</v>
      </c>
      <c r="D27" s="64"/>
      <c r="E27" s="64"/>
      <c r="F27" s="64"/>
      <c r="G27" s="64"/>
      <c r="H27" s="64"/>
      <c r="I27" s="64"/>
      <c r="J27" s="64"/>
      <c r="K27" s="64"/>
      <c r="L27" s="28"/>
      <c r="M27" s="9"/>
      <c r="N27" s="9"/>
    </row>
    <row r="28" spans="2:14" x14ac:dyDescent="0.3">
      <c r="B28" s="15"/>
      <c r="C28" s="63"/>
      <c r="D28" s="63"/>
      <c r="E28" s="1">
        <v>250</v>
      </c>
      <c r="F28" s="64" t="s">
        <v>14</v>
      </c>
      <c r="G28" s="64"/>
      <c r="H28" s="64"/>
      <c r="I28" s="64"/>
      <c r="J28" s="64"/>
      <c r="K28" s="64"/>
      <c r="L28" s="28"/>
      <c r="M28" s="9"/>
      <c r="N28" s="9"/>
    </row>
    <row r="29" spans="2:14" x14ac:dyDescent="0.3">
      <c r="B29" s="15"/>
      <c r="C29" s="60"/>
      <c r="D29" s="60"/>
      <c r="E29" s="60"/>
      <c r="F29" s="60"/>
      <c r="G29" s="60"/>
      <c r="H29" s="60"/>
      <c r="I29" s="60"/>
      <c r="J29" s="60"/>
      <c r="K29" s="60"/>
      <c r="L29" s="18"/>
      <c r="M29" s="9"/>
      <c r="N29" s="9"/>
    </row>
    <row r="30" spans="2:14" x14ac:dyDescent="0.3">
      <c r="B30" s="15"/>
      <c r="C30" s="60"/>
      <c r="D30" s="60"/>
      <c r="E30" s="60"/>
      <c r="F30" s="60"/>
      <c r="G30" s="60"/>
      <c r="H30" s="60"/>
      <c r="I30" s="60"/>
      <c r="J30" s="60"/>
      <c r="K30" s="60"/>
      <c r="L30" s="18"/>
    </row>
    <row r="31" spans="2:14" x14ac:dyDescent="0.3">
      <c r="B31" s="15"/>
      <c r="C31" s="67" t="s">
        <v>16</v>
      </c>
      <c r="D31" s="68" t="s">
        <v>17</v>
      </c>
      <c r="E31" s="68" t="s">
        <v>18</v>
      </c>
      <c r="F31" s="29"/>
      <c r="G31" s="29"/>
      <c r="H31" s="29"/>
      <c r="I31" s="29"/>
      <c r="J31" s="29"/>
      <c r="K31" s="29"/>
      <c r="L31" s="30"/>
    </row>
    <row r="32" spans="2:14" x14ac:dyDescent="0.3">
      <c r="B32" s="15"/>
      <c r="C32" s="67"/>
      <c r="D32" s="68"/>
      <c r="E32" s="68" t="s">
        <v>19</v>
      </c>
      <c r="F32" s="31"/>
      <c r="G32" s="29"/>
      <c r="H32" s="29"/>
      <c r="I32" s="29"/>
      <c r="J32" s="29"/>
      <c r="K32" s="29"/>
      <c r="L32" s="30"/>
    </row>
    <row r="33" spans="2:14" x14ac:dyDescent="0.3">
      <c r="B33" s="15"/>
      <c r="C33" s="69" t="s">
        <v>20</v>
      </c>
      <c r="D33" s="33" t="s">
        <v>21</v>
      </c>
      <c r="E33" s="2"/>
      <c r="F33" s="3"/>
      <c r="G33" s="4">
        <f>IF(E33&lt;0,$E$26*ROUND(100*E33,1),$E$28*ROUND(100*E33,1))</f>
        <v>0</v>
      </c>
      <c r="H33" s="34"/>
      <c r="I33" s="29"/>
      <c r="J33" s="29"/>
      <c r="K33" s="29"/>
      <c r="L33" s="30"/>
    </row>
    <row r="34" spans="2:14" x14ac:dyDescent="0.3">
      <c r="B34" s="15"/>
      <c r="C34" s="70"/>
      <c r="D34" s="33" t="s">
        <v>22</v>
      </c>
      <c r="E34" s="2"/>
      <c r="F34" s="3"/>
      <c r="G34" s="4">
        <f t="shared" ref="G34:G38" si="0">IF(E34&lt;0,$E$26*ROUND(100*E34,1),$E$28*ROUND(100*E34,1))</f>
        <v>0</v>
      </c>
      <c r="H34" s="34"/>
      <c r="I34" s="29"/>
      <c r="J34" s="29"/>
      <c r="K34" s="29"/>
      <c r="L34" s="30"/>
    </row>
    <row r="35" spans="2:14" x14ac:dyDescent="0.3">
      <c r="B35" s="15"/>
      <c r="C35" s="69" t="s">
        <v>23</v>
      </c>
      <c r="D35" s="33" t="s">
        <v>21</v>
      </c>
      <c r="E35" s="2"/>
      <c r="F35" s="3"/>
      <c r="G35" s="4">
        <f>IF(E35&lt;0,$E$26*ROUND(100*E35,1),$E$28*ROUND(100*E35,1))</f>
        <v>0</v>
      </c>
      <c r="H35" s="29"/>
      <c r="I35" s="29"/>
      <c r="J35" s="29"/>
      <c r="K35" s="29"/>
      <c r="L35" s="30"/>
    </row>
    <row r="36" spans="2:14" x14ac:dyDescent="0.3">
      <c r="B36" s="15"/>
      <c r="C36" s="70"/>
      <c r="D36" s="33" t="s">
        <v>22</v>
      </c>
      <c r="E36" s="2"/>
      <c r="F36" s="3"/>
      <c r="G36" s="4">
        <f t="shared" si="0"/>
        <v>0</v>
      </c>
      <c r="H36" s="29"/>
      <c r="I36" s="29"/>
      <c r="J36" s="29"/>
      <c r="K36" s="29"/>
      <c r="L36" s="30"/>
    </row>
    <row r="37" spans="2:14" x14ac:dyDescent="0.3">
      <c r="B37" s="15"/>
      <c r="C37" s="71" t="s">
        <v>24</v>
      </c>
      <c r="D37" s="33" t="s">
        <v>21</v>
      </c>
      <c r="E37" s="2"/>
      <c r="F37" s="3"/>
      <c r="G37" s="4">
        <f t="shared" si="0"/>
        <v>0</v>
      </c>
      <c r="H37" s="29"/>
      <c r="I37" s="29"/>
      <c r="J37" s="29"/>
      <c r="K37" s="29"/>
      <c r="L37" s="30"/>
    </row>
    <row r="38" spans="2:14" x14ac:dyDescent="0.3">
      <c r="B38" s="15"/>
      <c r="C38" s="71"/>
      <c r="D38" s="33" t="s">
        <v>22</v>
      </c>
      <c r="E38" s="2"/>
      <c r="F38" s="3"/>
      <c r="G38" s="4">
        <f t="shared" si="0"/>
        <v>0</v>
      </c>
      <c r="H38" s="29"/>
      <c r="I38" s="29"/>
      <c r="J38" s="29"/>
      <c r="K38" s="29"/>
      <c r="L38" s="30"/>
    </row>
    <row r="39" spans="2:14" x14ac:dyDescent="0.3">
      <c r="B39" s="15"/>
      <c r="C39" s="35"/>
      <c r="D39" s="36"/>
      <c r="E39" s="5"/>
      <c r="F39" s="5"/>
      <c r="G39" s="6"/>
      <c r="H39"/>
      <c r="I39"/>
      <c r="J39"/>
      <c r="K39"/>
      <c r="L39" s="26"/>
    </row>
    <row r="40" spans="2:14" ht="15" thickBot="1" x14ac:dyDescent="0.35">
      <c r="B40" s="15"/>
      <c r="C40"/>
      <c r="D40"/>
      <c r="E40"/>
      <c r="F40"/>
      <c r="G40"/>
      <c r="H40"/>
      <c r="I40"/>
      <c r="J40"/>
      <c r="K40"/>
      <c r="L40" s="26"/>
    </row>
    <row r="41" spans="2:14" ht="15" thickBot="1" x14ac:dyDescent="0.35">
      <c r="B41" s="23"/>
      <c r="C41" s="72" t="s">
        <v>25</v>
      </c>
      <c r="D41" s="73"/>
      <c r="E41" s="7">
        <f>SUM(G33:G38)</f>
        <v>0</v>
      </c>
      <c r="F41" s="37"/>
      <c r="G41" s="37"/>
      <c r="H41" s="37"/>
      <c r="I41" s="37"/>
      <c r="J41" s="37"/>
      <c r="K41" s="37"/>
      <c r="L41" s="38"/>
    </row>
    <row r="42" spans="2:14" x14ac:dyDescent="0.3">
      <c r="B42" s="13"/>
      <c r="C42" s="39"/>
      <c r="D42" s="39"/>
      <c r="E42" s="39"/>
      <c r="F42" s="39"/>
      <c r="G42" s="39"/>
      <c r="H42" s="39"/>
      <c r="I42" s="39"/>
      <c r="J42" s="39"/>
      <c r="K42" s="39"/>
      <c r="L42" s="40"/>
    </row>
    <row r="43" spans="2:14" x14ac:dyDescent="0.3">
      <c r="B43" s="15"/>
      <c r="C43" s="66" t="s">
        <v>26</v>
      </c>
      <c r="D43" s="66"/>
      <c r="E43" s="66"/>
      <c r="F43" s="66"/>
      <c r="G43" s="66"/>
      <c r="H43" s="66"/>
      <c r="I43" s="66"/>
      <c r="J43" s="66"/>
      <c r="K43" s="66"/>
      <c r="L43" s="25"/>
    </row>
    <row r="44" spans="2:14" ht="16.8" customHeight="1" x14ac:dyDescent="0.3">
      <c r="B44" s="15"/>
      <c r="C44" s="57" t="s">
        <v>11</v>
      </c>
      <c r="D44" s="57"/>
      <c r="E44" s="57"/>
      <c r="F44" s="57"/>
      <c r="G44" s="57"/>
      <c r="H44" s="57"/>
      <c r="I44" s="57"/>
      <c r="J44" s="57"/>
      <c r="K44" s="57"/>
      <c r="L44" s="22"/>
      <c r="M44" s="9"/>
      <c r="N44" s="9"/>
    </row>
    <row r="45" spans="2:14" ht="15.6" customHeight="1" x14ac:dyDescent="0.3">
      <c r="B45" s="15"/>
      <c r="C45" s="57" t="s">
        <v>27</v>
      </c>
      <c r="D45" s="57"/>
      <c r="E45" s="57"/>
      <c r="F45" s="57"/>
      <c r="G45" s="57"/>
      <c r="H45" s="57"/>
      <c r="I45" s="57"/>
      <c r="J45" s="57"/>
      <c r="K45" s="57"/>
      <c r="L45" s="22"/>
      <c r="M45" s="9"/>
      <c r="N45" s="9"/>
    </row>
    <row r="46" spans="2:14" x14ac:dyDescent="0.3">
      <c r="B46" s="15"/>
      <c r="C46" s="60"/>
      <c r="D46" s="60"/>
      <c r="E46" s="60"/>
      <c r="F46" s="60"/>
      <c r="G46" s="60"/>
      <c r="H46" s="60"/>
      <c r="I46" s="60"/>
      <c r="J46" s="60"/>
      <c r="K46" s="60"/>
      <c r="L46" s="18"/>
      <c r="M46" s="9"/>
      <c r="N46" s="9"/>
    </row>
    <row r="47" spans="2:14" ht="38.4" customHeight="1" x14ac:dyDescent="0.3">
      <c r="B47" s="15"/>
      <c r="C47" s="57" t="s">
        <v>65</v>
      </c>
      <c r="D47" s="57"/>
      <c r="E47" s="57"/>
      <c r="F47" s="57"/>
      <c r="G47" s="57"/>
      <c r="H47" s="57"/>
      <c r="I47" s="57"/>
      <c r="J47" s="57"/>
      <c r="K47" s="57"/>
      <c r="L47" s="22"/>
      <c r="M47" s="9"/>
      <c r="N47" s="9"/>
    </row>
    <row r="48" spans="2:14" x14ac:dyDescent="0.3">
      <c r="B48" s="15"/>
      <c r="C48" s="60"/>
      <c r="D48" s="60"/>
      <c r="E48" s="60"/>
      <c r="F48" s="60"/>
      <c r="G48" s="60"/>
      <c r="H48" s="60"/>
      <c r="I48" s="60"/>
      <c r="J48" s="60"/>
      <c r="K48" s="60"/>
      <c r="L48" s="18"/>
      <c r="M48" s="9"/>
      <c r="N48" s="9"/>
    </row>
    <row r="49" spans="2:14" x14ac:dyDescent="0.3">
      <c r="B49" s="15"/>
      <c r="C49" s="64" t="s">
        <v>13</v>
      </c>
      <c r="D49" s="64"/>
      <c r="E49" s="64"/>
      <c r="F49" s="64"/>
      <c r="G49" s="64"/>
      <c r="H49" s="64"/>
      <c r="I49" s="64"/>
      <c r="J49" s="64"/>
      <c r="K49" s="64"/>
      <c r="L49" s="28"/>
      <c r="M49" s="9"/>
      <c r="N49" s="9"/>
    </row>
    <row r="50" spans="2:14" x14ac:dyDescent="0.3">
      <c r="B50" s="15"/>
      <c r="C50" s="63"/>
      <c r="D50" s="63"/>
      <c r="E50" s="1">
        <v>250</v>
      </c>
      <c r="F50" s="64" t="s">
        <v>14</v>
      </c>
      <c r="G50" s="64"/>
      <c r="H50" s="64"/>
      <c r="I50" s="64"/>
      <c r="J50" s="64"/>
      <c r="K50" s="64"/>
      <c r="L50" s="28"/>
      <c r="M50" s="9"/>
      <c r="N50" s="9"/>
    </row>
    <row r="51" spans="2:14" x14ac:dyDescent="0.3">
      <c r="B51" s="15"/>
      <c r="C51" s="64" t="s">
        <v>15</v>
      </c>
      <c r="D51" s="64"/>
      <c r="E51" s="64"/>
      <c r="F51" s="64"/>
      <c r="G51" s="64"/>
      <c r="H51" s="64"/>
      <c r="I51" s="64"/>
      <c r="J51" s="64"/>
      <c r="K51" s="64"/>
      <c r="L51" s="28"/>
      <c r="M51" s="9"/>
      <c r="N51" s="9"/>
    </row>
    <row r="52" spans="2:14" x14ac:dyDescent="0.3">
      <c r="B52" s="15"/>
      <c r="C52" s="63"/>
      <c r="D52" s="63"/>
      <c r="E52" s="1">
        <v>500</v>
      </c>
      <c r="F52" s="64" t="s">
        <v>14</v>
      </c>
      <c r="G52" s="64"/>
      <c r="H52" s="64"/>
      <c r="I52" s="64"/>
      <c r="J52" s="64"/>
      <c r="K52" s="64"/>
      <c r="L52" s="28"/>
      <c r="M52" s="9"/>
      <c r="N52" s="9"/>
    </row>
    <row r="53" spans="2:14" x14ac:dyDescent="0.3">
      <c r="B53" s="15"/>
      <c r="C53" s="60"/>
      <c r="D53" s="60"/>
      <c r="E53" s="60"/>
      <c r="F53" s="60"/>
      <c r="G53" s="60"/>
      <c r="H53" s="60"/>
      <c r="I53" s="60"/>
      <c r="J53" s="60"/>
      <c r="K53" s="60"/>
      <c r="L53" s="18"/>
    </row>
    <row r="54" spans="2:14" x14ac:dyDescent="0.3">
      <c r="B54" s="15"/>
      <c r="C54" s="67" t="s">
        <v>16</v>
      </c>
      <c r="D54" s="68" t="s">
        <v>17</v>
      </c>
      <c r="E54" s="68" t="s">
        <v>18</v>
      </c>
      <c r="F54" s="41"/>
      <c r="G54" s="42"/>
      <c r="H54" s="42"/>
      <c r="I54" s="42"/>
      <c r="J54" s="29"/>
      <c r="K54" s="29"/>
      <c r="L54" s="30"/>
    </row>
    <row r="55" spans="2:14" x14ac:dyDescent="0.3">
      <c r="B55" s="15"/>
      <c r="C55" s="67"/>
      <c r="D55" s="68"/>
      <c r="E55" s="68" t="s">
        <v>19</v>
      </c>
      <c r="F55" s="41"/>
      <c r="G55" s="42"/>
      <c r="H55" s="42"/>
      <c r="I55" s="42"/>
      <c r="J55" s="29"/>
      <c r="K55" s="29"/>
      <c r="L55" s="30"/>
    </row>
    <row r="56" spans="2:14" x14ac:dyDescent="0.3">
      <c r="B56" s="15"/>
      <c r="C56" s="32" t="s">
        <v>28</v>
      </c>
      <c r="D56" s="33" t="s">
        <v>29</v>
      </c>
      <c r="E56" s="2"/>
      <c r="F56" s="5"/>
      <c r="G56" s="4">
        <f t="shared" ref="G56:G61" si="1">IF(E56&lt;0,$E$26*ROUND(100*E56,1),$E$28*ROUND(100*E56,1))</f>
        <v>0</v>
      </c>
      <c r="H56" s="43"/>
      <c r="I56" s="42"/>
      <c r="J56" s="3"/>
      <c r="K56" s="29"/>
      <c r="L56" s="30"/>
      <c r="M56" s="8">
        <f t="shared" ref="M56:M61" si="2">IF(E56&lt;0,$E$50*ROUND(100*E56,1),$E$52*ROUND(100*E56,1))</f>
        <v>0</v>
      </c>
    </row>
    <row r="57" spans="2:14" x14ac:dyDescent="0.3">
      <c r="B57" s="15"/>
      <c r="C57" s="32" t="s">
        <v>30</v>
      </c>
      <c r="D57" s="33" t="s">
        <v>29</v>
      </c>
      <c r="E57" s="2"/>
      <c r="F57" s="5"/>
      <c r="G57" s="4">
        <f t="shared" si="1"/>
        <v>0</v>
      </c>
      <c r="H57" s="43"/>
      <c r="I57" s="42"/>
      <c r="J57" s="3"/>
      <c r="K57" s="29"/>
      <c r="L57" s="30"/>
      <c r="M57" s="8">
        <f t="shared" si="2"/>
        <v>0</v>
      </c>
    </row>
    <row r="58" spans="2:14" x14ac:dyDescent="0.3">
      <c r="B58" s="15"/>
      <c r="C58" s="32" t="s">
        <v>31</v>
      </c>
      <c r="D58" s="33" t="s">
        <v>29</v>
      </c>
      <c r="E58" s="2"/>
      <c r="F58" s="5"/>
      <c r="G58" s="4">
        <f t="shared" si="1"/>
        <v>0</v>
      </c>
      <c r="H58" s="43"/>
      <c r="I58" s="42"/>
      <c r="J58" s="3"/>
      <c r="K58" s="29"/>
      <c r="L58" s="30"/>
      <c r="M58" s="8">
        <f t="shared" si="2"/>
        <v>0</v>
      </c>
    </row>
    <row r="59" spans="2:14" x14ac:dyDescent="0.3">
      <c r="B59" s="15"/>
      <c r="C59" s="32" t="s">
        <v>32</v>
      </c>
      <c r="D59" s="33" t="s">
        <v>29</v>
      </c>
      <c r="E59" s="2"/>
      <c r="F59" s="5"/>
      <c r="G59" s="4">
        <f t="shared" si="1"/>
        <v>0</v>
      </c>
      <c r="H59" s="43"/>
      <c r="I59" s="42"/>
      <c r="J59" s="3"/>
      <c r="K59" s="29"/>
      <c r="L59" s="30"/>
      <c r="M59" s="8">
        <f t="shared" si="2"/>
        <v>0</v>
      </c>
    </row>
    <row r="60" spans="2:14" x14ac:dyDescent="0.3">
      <c r="B60" s="15"/>
      <c r="C60" s="32" t="s">
        <v>33</v>
      </c>
      <c r="D60" s="33" t="s">
        <v>29</v>
      </c>
      <c r="E60" s="2"/>
      <c r="F60" s="5"/>
      <c r="G60" s="4">
        <f t="shared" si="1"/>
        <v>0</v>
      </c>
      <c r="H60" s="43"/>
      <c r="I60" s="42"/>
      <c r="J60" s="3"/>
      <c r="K60" s="29"/>
      <c r="L60" s="30"/>
      <c r="M60" s="8">
        <f t="shared" si="2"/>
        <v>0</v>
      </c>
    </row>
    <row r="61" spans="2:14" x14ac:dyDescent="0.3">
      <c r="B61" s="15"/>
      <c r="C61" s="44" t="s">
        <v>34</v>
      </c>
      <c r="D61" s="33" t="s">
        <v>29</v>
      </c>
      <c r="E61" s="2"/>
      <c r="F61" s="5"/>
      <c r="G61" s="4">
        <f t="shared" si="1"/>
        <v>0</v>
      </c>
      <c r="H61" s="43"/>
      <c r="I61" s="42"/>
      <c r="J61" s="3"/>
      <c r="K61" s="29"/>
      <c r="L61" s="30"/>
      <c r="M61" s="8">
        <f t="shared" si="2"/>
        <v>0</v>
      </c>
    </row>
    <row r="62" spans="2:14" x14ac:dyDescent="0.3">
      <c r="B62" s="15"/>
      <c r="C62" s="35"/>
      <c r="D62" s="36"/>
      <c r="E62" s="45"/>
      <c r="F62" s="5"/>
      <c r="G62" s="45"/>
      <c r="H62" s="36"/>
      <c r="I62" s="45"/>
      <c r="J62" s="5"/>
      <c r="K62"/>
      <c r="L62" s="26"/>
    </row>
    <row r="63" spans="2:14" ht="15" thickBot="1" x14ac:dyDescent="0.35">
      <c r="B63" s="15"/>
      <c r="C63" s="60"/>
      <c r="D63" s="60"/>
      <c r="E63" s="60"/>
      <c r="F63" s="60"/>
      <c r="G63" s="60"/>
      <c r="H63" s="60"/>
      <c r="I63" s="60"/>
      <c r="J63" s="60"/>
      <c r="K63" s="60"/>
      <c r="L63" s="18"/>
    </row>
    <row r="64" spans="2:14" ht="15" thickBot="1" x14ac:dyDescent="0.35">
      <c r="B64" s="23"/>
      <c r="C64" s="74" t="s">
        <v>35</v>
      </c>
      <c r="D64" s="75"/>
      <c r="E64" s="7">
        <f>SUM(G56:G61)</f>
        <v>0</v>
      </c>
      <c r="F64" s="37"/>
      <c r="G64" s="37"/>
      <c r="H64" s="37"/>
      <c r="I64" s="37"/>
      <c r="J64" s="37"/>
      <c r="K64" s="37"/>
      <c r="L64" s="38"/>
    </row>
    <row r="65" spans="2:14" x14ac:dyDescent="0.3">
      <c r="B65" s="46"/>
      <c r="C65" s="58"/>
      <c r="D65" s="58"/>
      <c r="E65" s="58"/>
      <c r="F65" s="58"/>
      <c r="G65" s="58"/>
      <c r="H65" s="58"/>
      <c r="I65" s="58"/>
      <c r="J65" s="58"/>
      <c r="K65" s="58"/>
      <c r="L65" s="14"/>
    </row>
    <row r="66" spans="2:14" x14ac:dyDescent="0.3">
      <c r="B66" s="15"/>
      <c r="C66" s="66" t="s">
        <v>36</v>
      </c>
      <c r="D66" s="66"/>
      <c r="E66" s="66"/>
      <c r="F66" s="66"/>
      <c r="G66" s="66"/>
      <c r="H66" s="66"/>
      <c r="I66" s="66"/>
      <c r="J66" s="66"/>
      <c r="K66" s="66"/>
      <c r="L66" s="25"/>
    </row>
    <row r="67" spans="2:14" x14ac:dyDescent="0.3">
      <c r="B67" s="15"/>
      <c r="C67" s="57" t="s">
        <v>37</v>
      </c>
      <c r="D67" s="57"/>
      <c r="E67" s="57"/>
      <c r="F67" s="57"/>
      <c r="G67" s="57"/>
      <c r="H67" s="57"/>
      <c r="I67" s="57"/>
      <c r="J67" s="57"/>
      <c r="K67" s="57"/>
      <c r="L67" s="22"/>
      <c r="M67" s="9"/>
      <c r="N67" s="9"/>
    </row>
    <row r="68" spans="2:14" x14ac:dyDescent="0.3">
      <c r="B68" s="15"/>
      <c r="C68" s="57" t="s">
        <v>38</v>
      </c>
      <c r="D68" s="57"/>
      <c r="E68" s="57"/>
      <c r="F68" s="57"/>
      <c r="G68" s="57"/>
      <c r="H68" s="57"/>
      <c r="I68" s="57"/>
      <c r="J68" s="57"/>
      <c r="K68" s="57"/>
      <c r="L68" s="22"/>
      <c r="M68" s="9"/>
      <c r="N68" s="9"/>
    </row>
    <row r="69" spans="2:14" x14ac:dyDescent="0.3">
      <c r="B69" s="15"/>
      <c r="C69" s="21"/>
      <c r="D69" s="21"/>
      <c r="E69" s="21"/>
      <c r="F69" s="21"/>
      <c r="G69" s="21"/>
      <c r="H69" s="21"/>
      <c r="I69" s="21"/>
      <c r="J69" s="21"/>
      <c r="K69" s="21"/>
      <c r="L69" s="22"/>
      <c r="M69" s="9"/>
      <c r="N69" s="9"/>
    </row>
    <row r="70" spans="2:14" ht="32.4" customHeight="1" x14ac:dyDescent="0.3">
      <c r="B70" s="15"/>
      <c r="C70" s="57" t="s">
        <v>66</v>
      </c>
      <c r="D70" s="57"/>
      <c r="E70" s="57"/>
      <c r="F70" s="57"/>
      <c r="G70" s="57"/>
      <c r="H70" s="57"/>
      <c r="I70" s="57"/>
      <c r="J70" s="57"/>
      <c r="K70" s="57"/>
      <c r="L70" s="22"/>
      <c r="M70" s="9"/>
      <c r="N70" s="9"/>
    </row>
    <row r="71" spans="2:14" x14ac:dyDescent="0.3">
      <c r="B71" s="15"/>
      <c r="C71" s="21"/>
      <c r="D71" s="21"/>
      <c r="E71" s="21"/>
      <c r="F71" s="21"/>
      <c r="G71" s="21"/>
      <c r="H71" s="21"/>
      <c r="I71" s="21"/>
      <c r="J71" s="21"/>
      <c r="K71" s="21"/>
      <c r="L71" s="22"/>
      <c r="M71" s="9"/>
      <c r="N71" s="9"/>
    </row>
    <row r="72" spans="2:14" x14ac:dyDescent="0.3">
      <c r="B72" s="15"/>
      <c r="C72" s="64" t="s">
        <v>13</v>
      </c>
      <c r="D72" s="64"/>
      <c r="E72" s="64"/>
      <c r="F72" s="64"/>
      <c r="G72" s="64"/>
      <c r="H72" s="64"/>
      <c r="I72" s="64"/>
      <c r="J72" s="64"/>
      <c r="K72" s="64"/>
      <c r="L72" s="28"/>
      <c r="M72" s="9"/>
      <c r="N72" s="9"/>
    </row>
    <row r="73" spans="2:14" x14ac:dyDescent="0.3">
      <c r="B73" s="15"/>
      <c r="C73" s="63"/>
      <c r="D73" s="63"/>
      <c r="E73" s="1">
        <v>200</v>
      </c>
      <c r="F73" s="64" t="s">
        <v>14</v>
      </c>
      <c r="G73" s="64"/>
      <c r="H73" s="64"/>
      <c r="I73" s="64"/>
      <c r="J73" s="64"/>
      <c r="K73" s="64"/>
      <c r="L73" s="28"/>
      <c r="M73" s="9"/>
      <c r="N73" s="9"/>
    </row>
    <row r="74" spans="2:14" x14ac:dyDescent="0.3">
      <c r="B74" s="15"/>
      <c r="C74" s="64" t="s">
        <v>15</v>
      </c>
      <c r="D74" s="64"/>
      <c r="E74" s="64"/>
      <c r="F74" s="64"/>
      <c r="G74" s="64"/>
      <c r="H74" s="64"/>
      <c r="I74" s="64"/>
      <c r="J74" s="64"/>
      <c r="K74" s="64"/>
      <c r="L74" s="28"/>
      <c r="M74" s="9"/>
      <c r="N74" s="9"/>
    </row>
    <row r="75" spans="2:14" x14ac:dyDescent="0.3">
      <c r="B75" s="15"/>
      <c r="C75" s="63"/>
      <c r="D75" s="63"/>
      <c r="E75" s="1">
        <v>500</v>
      </c>
      <c r="F75" s="64" t="s">
        <v>14</v>
      </c>
      <c r="G75" s="64"/>
      <c r="H75" s="64"/>
      <c r="I75" s="64"/>
      <c r="J75" s="64"/>
      <c r="K75" s="64"/>
      <c r="L75" s="28"/>
      <c r="M75" s="9"/>
      <c r="N75" s="9"/>
    </row>
    <row r="76" spans="2:14" x14ac:dyDescent="0.3">
      <c r="B76" s="15"/>
      <c r="C76" s="60"/>
      <c r="D76" s="60"/>
      <c r="E76" s="60"/>
      <c r="F76" s="60"/>
      <c r="G76" s="60"/>
      <c r="H76" s="60"/>
      <c r="I76" s="60"/>
      <c r="J76" s="60"/>
      <c r="K76" s="60"/>
      <c r="L76" s="18"/>
    </row>
    <row r="77" spans="2:14" x14ac:dyDescent="0.3">
      <c r="B77" s="15"/>
      <c r="C77" s="67" t="s">
        <v>16</v>
      </c>
      <c r="D77" s="68" t="s">
        <v>17</v>
      </c>
      <c r="E77" s="68" t="s">
        <v>18</v>
      </c>
      <c r="F77" s="41"/>
      <c r="G77" s="29"/>
      <c r="H77" s="29"/>
      <c r="I77" s="29"/>
      <c r="J77" s="29"/>
      <c r="K77" s="29"/>
      <c r="L77" s="30"/>
    </row>
    <row r="78" spans="2:14" x14ac:dyDescent="0.3">
      <c r="B78" s="15"/>
      <c r="C78" s="67"/>
      <c r="D78" s="68"/>
      <c r="E78" s="68" t="s">
        <v>19</v>
      </c>
      <c r="F78" s="41"/>
      <c r="G78" s="29"/>
      <c r="H78" s="29"/>
      <c r="I78" s="29"/>
      <c r="J78" s="29"/>
      <c r="K78" s="29"/>
      <c r="L78" s="30"/>
    </row>
    <row r="79" spans="2:14" x14ac:dyDescent="0.3">
      <c r="B79" s="15"/>
      <c r="C79" s="69" t="s">
        <v>39</v>
      </c>
      <c r="D79" s="33" t="s">
        <v>29</v>
      </c>
      <c r="E79" s="2"/>
      <c r="F79"/>
      <c r="G79" s="4">
        <f>IF(E79&lt;0,$E$73*ROUND(100*E79,1),$E$75*ROUND(100*E79,1))</f>
        <v>0</v>
      </c>
      <c r="H79" s="29"/>
      <c r="I79" s="29"/>
      <c r="J79" s="29"/>
      <c r="K79" s="29"/>
      <c r="L79" s="30"/>
      <c r="N79" s="8" t="str">
        <f t="shared" ref="N79:N93" si="3">IF(ISBLANK(E79),"(niet ingevuld)",IF(E79&lt;=0,"(korting)","(opslag)"))</f>
        <v>(niet ingevuld)</v>
      </c>
    </row>
    <row r="80" spans="2:14" x14ac:dyDescent="0.3">
      <c r="B80" s="15"/>
      <c r="C80" s="70"/>
      <c r="D80" s="33" t="s">
        <v>40</v>
      </c>
      <c r="E80" s="2"/>
      <c r="F80"/>
      <c r="G80" s="4">
        <f t="shared" ref="G80:G93" si="4">IF(E80&lt;0,$E$73*ROUND(100*E80,1),$E$75*ROUND(100*E80,1))</f>
        <v>0</v>
      </c>
      <c r="H80" s="29"/>
      <c r="I80" s="29"/>
      <c r="J80" s="29"/>
      <c r="K80" s="29"/>
      <c r="L80" s="30"/>
      <c r="N80" s="8" t="str">
        <f t="shared" si="3"/>
        <v>(niet ingevuld)</v>
      </c>
    </row>
    <row r="81" spans="2:14" x14ac:dyDescent="0.3">
      <c r="B81" s="15"/>
      <c r="C81" s="76"/>
      <c r="D81" s="33" t="s">
        <v>41</v>
      </c>
      <c r="E81" s="2"/>
      <c r="F81"/>
      <c r="G81" s="4">
        <f t="shared" si="4"/>
        <v>0</v>
      </c>
      <c r="H81" s="29"/>
      <c r="I81" s="29"/>
      <c r="J81" s="29"/>
      <c r="K81" s="29"/>
      <c r="L81" s="30"/>
      <c r="N81" s="8" t="str">
        <f t="shared" si="3"/>
        <v>(niet ingevuld)</v>
      </c>
    </row>
    <row r="82" spans="2:14" x14ac:dyDescent="0.3">
      <c r="B82" s="15"/>
      <c r="C82" s="69" t="s">
        <v>42</v>
      </c>
      <c r="D82" s="33" t="s">
        <v>29</v>
      </c>
      <c r="E82" s="2"/>
      <c r="F82"/>
      <c r="G82" s="4">
        <f t="shared" si="4"/>
        <v>0</v>
      </c>
      <c r="H82" s="29"/>
      <c r="I82" s="29"/>
      <c r="J82" s="29"/>
      <c r="K82" s="29"/>
      <c r="L82" s="30"/>
      <c r="N82" s="8" t="str">
        <f t="shared" si="3"/>
        <v>(niet ingevuld)</v>
      </c>
    </row>
    <row r="83" spans="2:14" x14ac:dyDescent="0.3">
      <c r="B83" s="15"/>
      <c r="C83" s="70"/>
      <c r="D83" s="33" t="s">
        <v>40</v>
      </c>
      <c r="E83" s="2"/>
      <c r="F83"/>
      <c r="G83" s="4">
        <f t="shared" si="4"/>
        <v>0</v>
      </c>
      <c r="H83" s="29"/>
      <c r="I83" s="29"/>
      <c r="J83" s="29"/>
      <c r="K83" s="29"/>
      <c r="L83" s="30"/>
      <c r="N83" s="8" t="str">
        <f t="shared" si="3"/>
        <v>(niet ingevuld)</v>
      </c>
    </row>
    <row r="84" spans="2:14" x14ac:dyDescent="0.3">
      <c r="B84" s="15"/>
      <c r="C84" s="76"/>
      <c r="D84" s="33" t="s">
        <v>41</v>
      </c>
      <c r="E84" s="2"/>
      <c r="F84"/>
      <c r="G84" s="4">
        <f t="shared" si="4"/>
        <v>0</v>
      </c>
      <c r="H84" s="29"/>
      <c r="I84" s="29"/>
      <c r="J84" s="29"/>
      <c r="K84" s="29"/>
      <c r="L84" s="30"/>
      <c r="N84" s="8" t="str">
        <f t="shared" si="3"/>
        <v>(niet ingevuld)</v>
      </c>
    </row>
    <row r="85" spans="2:14" x14ac:dyDescent="0.3">
      <c r="B85" s="15"/>
      <c r="C85" s="69" t="s">
        <v>43</v>
      </c>
      <c r="D85" s="33" t="s">
        <v>29</v>
      </c>
      <c r="E85" s="2"/>
      <c r="F85"/>
      <c r="G85" s="4">
        <f t="shared" si="4"/>
        <v>0</v>
      </c>
      <c r="H85" s="29"/>
      <c r="I85" s="29"/>
      <c r="J85" s="29"/>
      <c r="K85" s="29"/>
      <c r="L85" s="30"/>
      <c r="N85" s="8" t="str">
        <f t="shared" si="3"/>
        <v>(niet ingevuld)</v>
      </c>
    </row>
    <row r="86" spans="2:14" x14ac:dyDescent="0.3">
      <c r="B86" s="15"/>
      <c r="C86" s="70"/>
      <c r="D86" s="33" t="s">
        <v>40</v>
      </c>
      <c r="E86" s="2"/>
      <c r="F86"/>
      <c r="G86" s="4">
        <f t="shared" si="4"/>
        <v>0</v>
      </c>
      <c r="H86" s="29"/>
      <c r="I86" s="29"/>
      <c r="J86" s="29"/>
      <c r="K86" s="29"/>
      <c r="L86" s="30"/>
      <c r="N86" s="8" t="str">
        <f t="shared" si="3"/>
        <v>(niet ingevuld)</v>
      </c>
    </row>
    <row r="87" spans="2:14" x14ac:dyDescent="0.3">
      <c r="B87" s="15"/>
      <c r="C87" s="76"/>
      <c r="D87" s="33" t="s">
        <v>41</v>
      </c>
      <c r="E87" s="2"/>
      <c r="F87"/>
      <c r="G87" s="4">
        <f t="shared" si="4"/>
        <v>0</v>
      </c>
      <c r="H87" s="29"/>
      <c r="I87" s="29"/>
      <c r="J87" s="29"/>
      <c r="K87" s="29"/>
      <c r="L87" s="30"/>
      <c r="N87" s="8" t="str">
        <f t="shared" si="3"/>
        <v>(niet ingevuld)</v>
      </c>
    </row>
    <row r="88" spans="2:14" x14ac:dyDescent="0.3">
      <c r="B88" s="15"/>
      <c r="C88" s="69" t="s">
        <v>44</v>
      </c>
      <c r="D88" s="33" t="s">
        <v>29</v>
      </c>
      <c r="E88" s="2"/>
      <c r="F88"/>
      <c r="G88" s="4">
        <f t="shared" si="4"/>
        <v>0</v>
      </c>
      <c r="H88" s="29"/>
      <c r="I88" s="29"/>
      <c r="J88" s="29"/>
      <c r="K88" s="29"/>
      <c r="L88" s="30"/>
      <c r="N88" s="8" t="str">
        <f t="shared" si="3"/>
        <v>(niet ingevuld)</v>
      </c>
    </row>
    <row r="89" spans="2:14" x14ac:dyDescent="0.3">
      <c r="B89" s="15"/>
      <c r="C89" s="70"/>
      <c r="D89" s="33" t="s">
        <v>40</v>
      </c>
      <c r="E89" s="2"/>
      <c r="F89"/>
      <c r="G89" s="4">
        <f t="shared" si="4"/>
        <v>0</v>
      </c>
      <c r="H89" s="29"/>
      <c r="I89" s="29"/>
      <c r="J89" s="29"/>
      <c r="K89" s="29"/>
      <c r="L89" s="30"/>
      <c r="N89" s="8" t="str">
        <f t="shared" si="3"/>
        <v>(niet ingevuld)</v>
      </c>
    </row>
    <row r="90" spans="2:14" x14ac:dyDescent="0.3">
      <c r="B90" s="15"/>
      <c r="C90" s="76"/>
      <c r="D90" s="33" t="s">
        <v>41</v>
      </c>
      <c r="E90" s="2"/>
      <c r="F90"/>
      <c r="G90" s="4">
        <f t="shared" si="4"/>
        <v>0</v>
      </c>
      <c r="H90" s="29"/>
      <c r="I90" s="29"/>
      <c r="J90" s="29"/>
      <c r="K90" s="29"/>
      <c r="L90" s="30"/>
      <c r="N90" s="8" t="str">
        <f t="shared" si="3"/>
        <v>(niet ingevuld)</v>
      </c>
    </row>
    <row r="91" spans="2:14" x14ac:dyDescent="0.3">
      <c r="B91" s="15"/>
      <c r="C91" s="69" t="s">
        <v>45</v>
      </c>
      <c r="D91" s="33" t="s">
        <v>29</v>
      </c>
      <c r="E91" s="2"/>
      <c r="F91"/>
      <c r="G91" s="4">
        <f t="shared" si="4"/>
        <v>0</v>
      </c>
      <c r="H91" s="29"/>
      <c r="I91" s="29"/>
      <c r="J91" s="29"/>
      <c r="K91" s="29"/>
      <c r="L91" s="30"/>
      <c r="N91" s="8" t="str">
        <f t="shared" si="3"/>
        <v>(niet ingevuld)</v>
      </c>
    </row>
    <row r="92" spans="2:14" x14ac:dyDescent="0.3">
      <c r="B92" s="15"/>
      <c r="C92" s="70"/>
      <c r="D92" s="33" t="s">
        <v>40</v>
      </c>
      <c r="E92" s="2"/>
      <c r="F92"/>
      <c r="G92" s="4">
        <f t="shared" si="4"/>
        <v>0</v>
      </c>
      <c r="H92" s="29"/>
      <c r="I92" s="29"/>
      <c r="J92" s="29"/>
      <c r="K92" s="29"/>
      <c r="L92" s="30"/>
      <c r="N92" s="8" t="str">
        <f t="shared" si="3"/>
        <v>(niet ingevuld)</v>
      </c>
    </row>
    <row r="93" spans="2:14" x14ac:dyDescent="0.3">
      <c r="B93" s="15"/>
      <c r="C93" s="76"/>
      <c r="D93" s="33" t="s">
        <v>41</v>
      </c>
      <c r="E93" s="2"/>
      <c r="F93"/>
      <c r="G93" s="4">
        <f t="shared" si="4"/>
        <v>0</v>
      </c>
      <c r="H93" s="29"/>
      <c r="I93" s="29"/>
      <c r="J93" s="29"/>
      <c r="K93" s="29"/>
      <c r="L93" s="30"/>
      <c r="N93" s="8" t="str">
        <f t="shared" si="3"/>
        <v>(niet ingevuld)</v>
      </c>
    </row>
    <row r="94" spans="2:14" x14ac:dyDescent="0.3">
      <c r="B94" s="15"/>
      <c r="C94" s="60"/>
      <c r="D94" s="60"/>
      <c r="E94" s="60"/>
      <c r="F94" s="60"/>
      <c r="G94" s="60"/>
      <c r="H94" s="60"/>
      <c r="I94" s="60"/>
      <c r="J94" s="60"/>
      <c r="K94" s="60"/>
      <c r="L94" s="18"/>
    </row>
    <row r="95" spans="2:14" x14ac:dyDescent="0.3">
      <c r="B95" s="15"/>
      <c r="C95" s="64" t="s">
        <v>46</v>
      </c>
      <c r="D95" s="64"/>
      <c r="E95" s="64"/>
      <c r="F95" s="64"/>
      <c r="G95" s="64"/>
      <c r="H95" s="64"/>
      <c r="I95" s="64"/>
      <c r="J95" s="64"/>
      <c r="K95" s="64"/>
      <c r="L95" s="28"/>
    </row>
    <row r="96" spans="2:14" x14ac:dyDescent="0.3">
      <c r="B96" s="15"/>
      <c r="C96" s="64" t="s">
        <v>47</v>
      </c>
      <c r="D96" s="64"/>
      <c r="E96" s="64"/>
      <c r="F96" s="64"/>
      <c r="G96" s="64"/>
      <c r="H96" s="64"/>
      <c r="I96" s="64"/>
      <c r="J96" s="64"/>
      <c r="K96" s="64"/>
      <c r="L96" s="28"/>
    </row>
    <row r="97" spans="2:14" ht="15" thickBot="1" x14ac:dyDescent="0.35">
      <c r="B97" s="15"/>
      <c r="C97" s="60"/>
      <c r="D97" s="60"/>
      <c r="E97" s="60"/>
      <c r="F97" s="60"/>
      <c r="G97" s="60"/>
      <c r="H97" s="60"/>
      <c r="I97" s="60"/>
      <c r="J97" s="60"/>
      <c r="K97" s="60"/>
      <c r="L97" s="18"/>
    </row>
    <row r="98" spans="2:14" ht="15" thickBot="1" x14ac:dyDescent="0.35">
      <c r="B98" s="23"/>
      <c r="C98" s="47" t="s">
        <v>48</v>
      </c>
      <c r="D98" s="48"/>
      <c r="E98" s="7">
        <f>SUM(G79:G93)</f>
        <v>0</v>
      </c>
      <c r="F98" s="37"/>
      <c r="G98" s="37"/>
      <c r="H98" s="37"/>
      <c r="I98" s="37"/>
      <c r="J98" s="37"/>
      <c r="K98" s="37"/>
      <c r="L98" s="38"/>
    </row>
    <row r="99" spans="2:14" ht="15" thickBot="1" x14ac:dyDescent="0.35">
      <c r="B99" s="23"/>
      <c r="C99" s="77"/>
      <c r="D99" s="77"/>
      <c r="E99" s="77"/>
      <c r="F99" s="77"/>
      <c r="G99" s="77"/>
      <c r="H99" s="77"/>
      <c r="I99" s="77"/>
      <c r="J99" s="77"/>
      <c r="K99" s="77"/>
      <c r="L99" s="49"/>
    </row>
    <row r="100" spans="2:14" x14ac:dyDescent="0.3">
      <c r="B100" s="78"/>
      <c r="C100" s="80"/>
      <c r="D100" s="80"/>
      <c r="E100" s="80"/>
      <c r="F100" s="80"/>
      <c r="G100" s="80"/>
      <c r="H100" s="80"/>
      <c r="I100" s="80"/>
      <c r="J100" s="80"/>
      <c r="K100" s="80"/>
      <c r="L100" s="50"/>
    </row>
    <row r="101" spans="2:14" ht="15" thickBot="1" x14ac:dyDescent="0.35">
      <c r="B101" s="78"/>
      <c r="C101" s="80"/>
      <c r="D101" s="80"/>
      <c r="E101" s="80"/>
      <c r="F101" s="80"/>
      <c r="G101" s="80"/>
      <c r="H101" s="80"/>
      <c r="I101" s="80"/>
      <c r="J101" s="80"/>
      <c r="K101" s="80"/>
      <c r="L101" s="50"/>
    </row>
    <row r="102" spans="2:14" ht="15" thickBot="1" x14ac:dyDescent="0.35">
      <c r="B102" s="78"/>
      <c r="C102" s="51" t="s">
        <v>49</v>
      </c>
      <c r="D102" s="52"/>
      <c r="E102" s="53">
        <f>E41+E64+E98</f>
        <v>0</v>
      </c>
      <c r="F102" s="78"/>
      <c r="G102" s="80"/>
      <c r="H102" s="80"/>
      <c r="I102" s="80"/>
      <c r="J102" s="80"/>
      <c r="K102" s="80"/>
      <c r="L102" s="50"/>
    </row>
    <row r="103" spans="2:14" x14ac:dyDescent="0.3">
      <c r="B103" s="78"/>
      <c r="C103" s="80"/>
      <c r="D103" s="80"/>
      <c r="E103" s="80"/>
      <c r="F103" s="80"/>
      <c r="G103" s="80"/>
      <c r="H103" s="80"/>
      <c r="I103" s="80"/>
      <c r="J103" s="80"/>
      <c r="K103" s="80"/>
      <c r="L103" s="50"/>
    </row>
    <row r="104" spans="2:14" x14ac:dyDescent="0.3">
      <c r="B104" s="78"/>
      <c r="C104" s="80"/>
      <c r="D104" s="80"/>
      <c r="E104" s="80"/>
      <c r="F104" s="80"/>
      <c r="G104" s="80"/>
      <c r="H104" s="80"/>
      <c r="I104" s="80"/>
      <c r="J104" s="80"/>
      <c r="K104" s="80"/>
      <c r="L104" s="50"/>
    </row>
    <row r="105" spans="2:14" ht="15" thickBot="1" x14ac:dyDescent="0.35">
      <c r="B105" s="79"/>
      <c r="C105" s="81"/>
      <c r="D105" s="81"/>
      <c r="E105" s="81"/>
      <c r="F105" s="81"/>
      <c r="G105" s="81"/>
      <c r="H105" s="81"/>
      <c r="I105" s="81"/>
      <c r="J105" s="81"/>
      <c r="K105" s="81"/>
      <c r="L105" s="54"/>
    </row>
    <row r="106" spans="2:14" x14ac:dyDescent="0.3">
      <c r="B106" s="17"/>
      <c r="C106" s="17"/>
      <c r="D106" s="17"/>
      <c r="E106" s="17"/>
      <c r="F106" s="17"/>
      <c r="G106" s="17"/>
      <c r="H106" s="17"/>
      <c r="I106" s="17"/>
      <c r="J106" s="17"/>
      <c r="K106" s="17"/>
      <c r="L106" s="17"/>
    </row>
    <row r="107" spans="2:14" x14ac:dyDescent="0.3">
      <c r="B107"/>
      <c r="C107" s="83" t="s">
        <v>50</v>
      </c>
      <c r="D107" s="83"/>
      <c r="E107" s="83"/>
      <c r="F107" s="83"/>
      <c r="G107" s="83"/>
      <c r="H107" s="83"/>
      <c r="I107" s="83"/>
      <c r="J107" s="83"/>
      <c r="K107" s="83"/>
      <c r="L107" s="21"/>
      <c r="M107" s="9"/>
      <c r="N107" s="9"/>
    </row>
    <row r="108" spans="2:14" x14ac:dyDescent="0.3">
      <c r="B108"/>
      <c r="C108" s="82" t="s">
        <v>51</v>
      </c>
      <c r="D108" s="82"/>
      <c r="E108" s="82"/>
      <c r="F108" s="82"/>
      <c r="G108" s="82"/>
      <c r="H108" s="82"/>
      <c r="I108" s="82"/>
      <c r="J108" s="82"/>
      <c r="K108" s="82"/>
      <c r="L108" s="27"/>
    </row>
    <row r="109" spans="2:14" x14ac:dyDescent="0.3">
      <c r="B109"/>
      <c r="C109" s="56" t="s">
        <v>52</v>
      </c>
      <c r="D109" s="56" t="s">
        <v>53</v>
      </c>
      <c r="E109" s="56"/>
      <c r="F109" s="56"/>
      <c r="G109" s="56"/>
      <c r="H109" s="82" t="s">
        <v>54</v>
      </c>
      <c r="I109" s="82"/>
      <c r="J109" s="82"/>
      <c r="K109" s="82"/>
      <c r="L109" s="27"/>
      <c r="M109" s="9"/>
      <c r="N109" s="9"/>
    </row>
    <row r="110" spans="2:14" x14ac:dyDescent="0.3">
      <c r="B110"/>
      <c r="C110" s="56" t="s">
        <v>55</v>
      </c>
      <c r="D110" s="56" t="s">
        <v>53</v>
      </c>
      <c r="E110" s="56"/>
      <c r="F110" s="56"/>
      <c r="G110" s="56"/>
      <c r="H110" s="82" t="s">
        <v>56</v>
      </c>
      <c r="I110" s="82"/>
      <c r="J110" s="82"/>
      <c r="K110" s="82"/>
      <c r="L110" s="27"/>
      <c r="M110" s="9"/>
      <c r="N110" s="9"/>
    </row>
    <row r="111" spans="2:14" x14ac:dyDescent="0.3">
      <c r="B111"/>
      <c r="C111" s="56" t="s">
        <v>57</v>
      </c>
      <c r="D111" s="56" t="s">
        <v>53</v>
      </c>
      <c r="E111" s="56"/>
      <c r="F111" s="56"/>
      <c r="G111" s="56"/>
      <c r="H111" s="82" t="s">
        <v>58</v>
      </c>
      <c r="I111" s="82"/>
      <c r="J111" s="82"/>
      <c r="K111" s="82"/>
      <c r="L111" s="27"/>
      <c r="M111" s="9"/>
      <c r="N111" s="9"/>
    </row>
    <row r="112" spans="2:14" x14ac:dyDescent="0.3">
      <c r="B112"/>
      <c r="C112" s="82" t="s">
        <v>59</v>
      </c>
      <c r="D112" s="82"/>
      <c r="E112" s="56" t="s">
        <v>53</v>
      </c>
      <c r="F112" s="56"/>
      <c r="G112" s="56"/>
      <c r="H112" s="82" t="s">
        <v>60</v>
      </c>
      <c r="I112" s="82"/>
      <c r="J112" s="82"/>
      <c r="K112" s="82"/>
      <c r="L112" s="27"/>
      <c r="M112" s="9"/>
      <c r="N112" s="9"/>
    </row>
    <row r="113" spans="2:12" x14ac:dyDescent="0.3">
      <c r="B113"/>
      <c r="C113" s="55"/>
      <c r="D113" s="55"/>
      <c r="E113" s="55"/>
      <c r="F113" s="55"/>
      <c r="G113" s="55"/>
      <c r="H113" s="82" t="s">
        <v>61</v>
      </c>
      <c r="I113" s="82"/>
      <c r="J113" s="82"/>
      <c r="K113" s="82"/>
      <c r="L113" s="27"/>
    </row>
    <row r="114" spans="2:12" x14ac:dyDescent="0.3">
      <c r="B114"/>
      <c r="C114" s="55"/>
      <c r="D114" s="55"/>
      <c r="E114" s="55"/>
      <c r="F114" s="55"/>
      <c r="G114" s="55"/>
      <c r="H114" s="82"/>
      <c r="I114" s="82"/>
      <c r="J114" s="82"/>
      <c r="K114" s="82"/>
      <c r="L114" s="27"/>
    </row>
    <row r="115" spans="2:12" x14ac:dyDescent="0.3">
      <c r="B115"/>
      <c r="C115" s="55"/>
      <c r="D115" s="55"/>
      <c r="E115" s="55"/>
      <c r="F115" s="55"/>
      <c r="G115" s="55"/>
      <c r="H115" s="82"/>
      <c r="I115" s="82"/>
      <c r="J115" s="82"/>
      <c r="K115" s="82"/>
      <c r="L115" s="27"/>
    </row>
    <row r="116" spans="2:12" x14ac:dyDescent="0.3">
      <c r="B116"/>
      <c r="C116" s="55"/>
      <c r="D116" s="55"/>
      <c r="E116" s="55"/>
      <c r="F116" s="55"/>
      <c r="G116" s="56" t="s">
        <v>62</v>
      </c>
      <c r="H116" s="82"/>
      <c r="I116" s="82"/>
      <c r="J116" s="82"/>
      <c r="K116" s="82"/>
      <c r="L116" s="27"/>
    </row>
    <row r="117" spans="2:12" x14ac:dyDescent="0.3">
      <c r="B117"/>
      <c r="C117"/>
      <c r="D117"/>
      <c r="E117"/>
      <c r="F117"/>
      <c r="G117"/>
      <c r="H117"/>
      <c r="I117"/>
      <c r="J117"/>
      <c r="K117"/>
      <c r="L117"/>
    </row>
    <row r="118" spans="2:12" x14ac:dyDescent="0.3">
      <c r="B118"/>
      <c r="C118"/>
      <c r="D118"/>
      <c r="E118"/>
      <c r="F118"/>
      <c r="G118"/>
      <c r="H118"/>
      <c r="I118"/>
      <c r="J118"/>
      <c r="K118"/>
      <c r="L118"/>
    </row>
  </sheetData>
  <sheetProtection algorithmName="SHA-512" hashValue="K10HZRX2sMglNAsvKYqgGMsKFDBHilQUWtiWKSxOh8MUN+sSRhgoRIMsPwGXagKM67VZu3neRulcKh0phSiFAQ==" saltValue="7tzXzFmJM4v2QLd8lzgonw==" spinCount="100000" sheet="1" objects="1" scenarios="1" selectLockedCells="1"/>
  <mergeCells count="89">
    <mergeCell ref="H113:K116"/>
    <mergeCell ref="C107:K107"/>
    <mergeCell ref="C108:K108"/>
    <mergeCell ref="H109:K109"/>
    <mergeCell ref="H110:K110"/>
    <mergeCell ref="H111:K111"/>
    <mergeCell ref="C112:D112"/>
    <mergeCell ref="H112:K112"/>
    <mergeCell ref="C95:K95"/>
    <mergeCell ref="C96:K96"/>
    <mergeCell ref="C97:K97"/>
    <mergeCell ref="C99:K99"/>
    <mergeCell ref="B100:B105"/>
    <mergeCell ref="C100:K101"/>
    <mergeCell ref="F102:K102"/>
    <mergeCell ref="C103:K105"/>
    <mergeCell ref="C94:K94"/>
    <mergeCell ref="C74:K74"/>
    <mergeCell ref="C75:D75"/>
    <mergeCell ref="F75:K75"/>
    <mergeCell ref="C76:K76"/>
    <mergeCell ref="C77:C78"/>
    <mergeCell ref="D77:D78"/>
    <mergeCell ref="E77:E78"/>
    <mergeCell ref="C79:C81"/>
    <mergeCell ref="C82:C84"/>
    <mergeCell ref="C85:C87"/>
    <mergeCell ref="C88:C90"/>
    <mergeCell ref="C91:C93"/>
    <mergeCell ref="C73:D73"/>
    <mergeCell ref="F73:K73"/>
    <mergeCell ref="C54:C55"/>
    <mergeCell ref="D54:D55"/>
    <mergeCell ref="E54:E55"/>
    <mergeCell ref="C63:K63"/>
    <mergeCell ref="C64:D64"/>
    <mergeCell ref="C65:K65"/>
    <mergeCell ref="C66:K66"/>
    <mergeCell ref="C67:K67"/>
    <mergeCell ref="C68:K68"/>
    <mergeCell ref="C70:K70"/>
    <mergeCell ref="C72:K72"/>
    <mergeCell ref="C53:K53"/>
    <mergeCell ref="C44:K44"/>
    <mergeCell ref="C45:K45"/>
    <mergeCell ref="C46:K46"/>
    <mergeCell ref="C47:K47"/>
    <mergeCell ref="C48:K48"/>
    <mergeCell ref="C49:K49"/>
    <mergeCell ref="C50:D50"/>
    <mergeCell ref="F50:K50"/>
    <mergeCell ref="C51:K51"/>
    <mergeCell ref="C52:D52"/>
    <mergeCell ref="F52:K52"/>
    <mergeCell ref="C43:K43"/>
    <mergeCell ref="C29:K29"/>
    <mergeCell ref="C30:K30"/>
    <mergeCell ref="C31:C32"/>
    <mergeCell ref="D31:D32"/>
    <mergeCell ref="E31:E32"/>
    <mergeCell ref="C33:C34"/>
    <mergeCell ref="C35:C36"/>
    <mergeCell ref="C37:C38"/>
    <mergeCell ref="C41:D41"/>
    <mergeCell ref="C16:K16"/>
    <mergeCell ref="C28:D28"/>
    <mergeCell ref="F28:K28"/>
    <mergeCell ref="C17:K17"/>
    <mergeCell ref="C18:K18"/>
    <mergeCell ref="C19:K19"/>
    <mergeCell ref="C20:K20"/>
    <mergeCell ref="C21:K21"/>
    <mergeCell ref="C23:K23"/>
    <mergeCell ref="C25:K25"/>
    <mergeCell ref="C26:D26"/>
    <mergeCell ref="F26:K26"/>
    <mergeCell ref="C27:K27"/>
    <mergeCell ref="C15:K15"/>
    <mergeCell ref="C2:K2"/>
    <mergeCell ref="C3:K3"/>
    <mergeCell ref="C4:K4"/>
    <mergeCell ref="C5:K5"/>
    <mergeCell ref="C6:K6"/>
    <mergeCell ref="C7:K7"/>
    <mergeCell ref="C9:K9"/>
    <mergeCell ref="C10:K10"/>
    <mergeCell ref="C11:K11"/>
    <mergeCell ref="C13:K13"/>
    <mergeCell ref="C14:K14"/>
  </mergeCells>
  <pageMargins left="0.7" right="0.7" top="0.75" bottom="0.75" header="0.3" footer="0.3"/>
  <pageSetup paperSize="9" scale="51" orientation="portrait" r:id="rId1"/>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Blad1</vt:lpstr>
      <vt:lpstr>Blad1!Afdrukbereik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Kars van Oorschot</dc:creator>
  <cp:lastModifiedBy>Kars van Oorschot</cp:lastModifiedBy>
  <cp:lastPrinted>2024-08-08T08:01:21Z</cp:lastPrinted>
  <dcterms:created xsi:type="dcterms:W3CDTF">2024-08-08T07:47:20Z</dcterms:created>
  <dcterms:modified xsi:type="dcterms:W3CDTF">2024-08-12T11:31:51Z</dcterms:modified>
</cp:coreProperties>
</file>